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tente\Desktop\zigomatici 2018\"/>
    </mc:Choice>
  </mc:AlternateContent>
  <bookViews>
    <workbookView xWindow="0" yWindow="0" windowWidth="16044" windowHeight="9456" activeTab="3"/>
  </bookViews>
  <sheets>
    <sheet name="data" sheetId="1" r:id="rId1"/>
    <sheet name="worksheet" sheetId="2" r:id="rId2"/>
    <sheet name="implants" sheetId="3" r:id="rId3"/>
    <sheet name="Foglio1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0" i="3" l="1"/>
  <c r="G370" i="3"/>
  <c r="H370" i="3"/>
  <c r="F371" i="3"/>
  <c r="G371" i="3"/>
  <c r="H371" i="3"/>
  <c r="F372" i="3"/>
  <c r="G372" i="3"/>
  <c r="H372" i="3"/>
  <c r="F373" i="3"/>
  <c r="G373" i="3"/>
  <c r="H373" i="3"/>
  <c r="E373" i="3"/>
  <c r="E372" i="3"/>
  <c r="E371" i="3"/>
  <c r="E370" i="3"/>
  <c r="C378" i="4" l="1"/>
  <c r="D378" i="4"/>
  <c r="E378" i="4"/>
  <c r="C370" i="4"/>
  <c r="D370" i="4"/>
  <c r="E370" i="4"/>
  <c r="C371" i="4"/>
  <c r="D371" i="4"/>
  <c r="E371" i="4"/>
  <c r="C372" i="4"/>
  <c r="D372" i="4"/>
  <c r="E372" i="4"/>
  <c r="C373" i="4"/>
  <c r="D373" i="4"/>
  <c r="E373" i="4"/>
  <c r="C374" i="4"/>
  <c r="D374" i="4"/>
  <c r="E374" i="4"/>
  <c r="C375" i="4"/>
  <c r="D375" i="4"/>
  <c r="E375" i="4"/>
  <c r="C376" i="4"/>
  <c r="D376" i="4"/>
  <c r="E376" i="4"/>
  <c r="C377" i="4"/>
  <c r="D377" i="4"/>
  <c r="E377" i="4"/>
  <c r="D380" i="4"/>
  <c r="D379" i="4"/>
  <c r="B380" i="4"/>
  <c r="B379" i="4"/>
  <c r="B378" i="4"/>
  <c r="B377" i="4"/>
  <c r="B376" i="4"/>
  <c r="B375" i="4"/>
  <c r="B374" i="4"/>
  <c r="B373" i="4"/>
  <c r="B372" i="4"/>
  <c r="B371" i="4"/>
  <c r="B370" i="4"/>
  <c r="N3" i="3" l="1"/>
  <c r="X4" i="3"/>
  <c r="X3" i="3"/>
  <c r="X2" i="3"/>
  <c r="X5" i="3" s="1"/>
  <c r="W4" i="3"/>
  <c r="V4" i="3"/>
  <c r="U4" i="3"/>
  <c r="T4" i="3"/>
  <c r="S4" i="3"/>
  <c r="R4" i="3"/>
  <c r="Q4" i="3"/>
  <c r="P4" i="3"/>
  <c r="N4" i="3"/>
  <c r="N2" i="3"/>
  <c r="W3" i="3"/>
  <c r="W5" i="3" s="1"/>
  <c r="V3" i="3"/>
  <c r="U3" i="3"/>
  <c r="T3" i="3"/>
  <c r="S3" i="3"/>
  <c r="R3" i="3"/>
  <c r="Q3" i="3"/>
  <c r="P3" i="3"/>
  <c r="U2" i="3"/>
  <c r="S2" i="3"/>
  <c r="W2" i="3"/>
  <c r="V2" i="3"/>
  <c r="V5" i="3" s="1"/>
  <c r="T2" i="3"/>
  <c r="T5" i="3" s="1"/>
  <c r="R2" i="3"/>
  <c r="R5" i="3" s="1"/>
  <c r="Q2" i="3"/>
  <c r="Q5" i="3" s="1"/>
  <c r="P2" i="3"/>
  <c r="P5" i="3" s="1"/>
  <c r="M15" i="2"/>
  <c r="M14" i="2"/>
  <c r="M13" i="2"/>
  <c r="L15" i="2"/>
  <c r="L14" i="2"/>
  <c r="L13" i="2"/>
  <c r="M12" i="2"/>
  <c r="L12" i="2"/>
  <c r="M11" i="2"/>
  <c r="N22" i="2"/>
  <c r="N20" i="2"/>
  <c r="N16" i="2"/>
  <c r="N6" i="2"/>
  <c r="S5" i="3" l="1"/>
  <c r="Y3" i="3"/>
  <c r="N5" i="3"/>
  <c r="U5" i="3"/>
  <c r="Y4" i="3"/>
  <c r="Y2" i="3"/>
  <c r="M25" i="2"/>
  <c r="M24" i="2"/>
  <c r="M23" i="2"/>
  <c r="M22" i="2"/>
  <c r="M21" i="2"/>
  <c r="M20" i="2"/>
  <c r="L25" i="2"/>
  <c r="L24" i="2"/>
  <c r="L23" i="2"/>
  <c r="L22" i="2"/>
  <c r="L21" i="2"/>
  <c r="L20" i="2"/>
  <c r="M19" i="2"/>
  <c r="M18" i="2"/>
  <c r="M17" i="2"/>
  <c r="M16" i="2"/>
  <c r="L19" i="2"/>
  <c r="L18" i="2"/>
  <c r="L17" i="2"/>
  <c r="L16" i="2"/>
  <c r="L11" i="2"/>
  <c r="L10" i="2"/>
  <c r="L8" i="2"/>
  <c r="M10" i="2"/>
  <c r="M9" i="2"/>
  <c r="M8" i="2"/>
  <c r="M7" i="2"/>
  <c r="M6" i="2"/>
  <c r="L5" i="2"/>
  <c r="L7" i="2"/>
  <c r="L9" i="2"/>
  <c r="L6" i="2"/>
  <c r="M5" i="2"/>
  <c r="M4" i="2"/>
  <c r="M2" i="2"/>
  <c r="L4" i="2"/>
  <c r="L2" i="2"/>
  <c r="Y5" i="3" l="1"/>
</calcChain>
</file>

<file path=xl/sharedStrings.xml><?xml version="1.0" encoding="utf-8"?>
<sst xmlns="http://schemas.openxmlformats.org/spreadsheetml/2006/main" count="1784" uniqueCount="103">
  <si>
    <t>PATIENTS</t>
  </si>
  <si>
    <t>AGE</t>
  </si>
  <si>
    <t>GENDER</t>
  </si>
  <si>
    <t>ATROPHY</t>
  </si>
  <si>
    <t>OPPOSING DENTITION</t>
  </si>
  <si>
    <t>VAS STRESS</t>
  </si>
  <si>
    <t>COMPLICATION</t>
  </si>
  <si>
    <t>CONTROL GROUP</t>
  </si>
  <si>
    <t>F</t>
  </si>
  <si>
    <t>IV</t>
  </si>
  <si>
    <t>ND</t>
  </si>
  <si>
    <t>CASE GROUP</t>
  </si>
  <si>
    <t>M</t>
  </si>
  <si>
    <t>OD</t>
  </si>
  <si>
    <t>V</t>
  </si>
  <si>
    <t>1 IMPLANT FAILED</t>
  </si>
  <si>
    <t>IFP</t>
  </si>
  <si>
    <t>ND + IFP</t>
  </si>
  <si>
    <t>PAIN AND SWELLING</t>
  </si>
  <si>
    <t>ZYGOMA FRACTURED</t>
  </si>
  <si>
    <t>TEMPORAL HYPOESTESIA</t>
  </si>
  <si>
    <t>PERIMPLANTITIS</t>
  </si>
  <si>
    <t>NA + IFP</t>
  </si>
  <si>
    <t>SINUSITIS</t>
  </si>
  <si>
    <t>SWELLING</t>
  </si>
  <si>
    <t>FOLLOW UP</t>
  </si>
  <si>
    <t>GROUP STUDY (drill vs piezo)</t>
  </si>
  <si>
    <t>TIME SURGERY, min</t>
  </si>
  <si>
    <t>Case</t>
  </si>
  <si>
    <t>atrophy IV</t>
  </si>
  <si>
    <t>atrophy V</t>
  </si>
  <si>
    <t>SD age</t>
  </si>
  <si>
    <t>min age</t>
  </si>
  <si>
    <t>max age</t>
  </si>
  <si>
    <t>SD time</t>
  </si>
  <si>
    <t>min time</t>
  </si>
  <si>
    <t>max time</t>
  </si>
  <si>
    <t>mean VAS</t>
  </si>
  <si>
    <t>SD VAS</t>
  </si>
  <si>
    <t>SD follow-up</t>
  </si>
  <si>
    <t>min follow-up</t>
  </si>
  <si>
    <t>max follow-up</t>
  </si>
  <si>
    <t>N. pts</t>
  </si>
  <si>
    <t>Control</t>
  </si>
  <si>
    <t>P-value</t>
  </si>
  <si>
    <t>Pearson's chi square</t>
  </si>
  <si>
    <t>unpaired t-test</t>
  </si>
  <si>
    <t>Fisher's exact test</t>
  </si>
  <si>
    <t>mean time surg, min</t>
  </si>
  <si>
    <t>mean age, y</t>
  </si>
  <si>
    <t>mean follow-up, mo</t>
  </si>
  <si>
    <t>n. failures</t>
  </si>
  <si>
    <t>n. complications</t>
  </si>
  <si>
    <t>opposing: ND</t>
  </si>
  <si>
    <t>ND+IFP</t>
  </si>
  <si>
    <t>3 complications in ND, 1 in OD</t>
  </si>
  <si>
    <t>both failures had OD as opposing dentition</t>
  </si>
  <si>
    <t>2 compl OD, 2 ND+IFP, 1 IFP</t>
  </si>
  <si>
    <t>PATIENT</t>
  </si>
  <si>
    <t>SURGICAL TECHNIQUE</t>
  </si>
  <si>
    <t>LENGHT OF ZYGOMATIC IMPLANTS, mm</t>
  </si>
  <si>
    <t>ABUTMENT, mm</t>
  </si>
  <si>
    <t>SINUS SLOT TECHNIQUE</t>
  </si>
  <si>
    <t>5mm STRAIGHT</t>
  </si>
  <si>
    <t>BRANEMARK TECHNIQUE</t>
  </si>
  <si>
    <t>3mm STRAIGHT</t>
  </si>
  <si>
    <t>EXTRASINUS TECHNIQUE</t>
  </si>
  <si>
    <t xml:space="preserve"> </t>
  </si>
  <si>
    <t>tot</t>
  </si>
  <si>
    <t>Total</t>
  </si>
  <si>
    <t>implant length, mm</t>
  </si>
  <si>
    <t>check</t>
  </si>
  <si>
    <t>N. implants</t>
  </si>
  <si>
    <t>implant survival</t>
  </si>
  <si>
    <t>NOTE COMPLICANZE</t>
  </si>
  <si>
    <t>FINO AL CTR A 20 GIORNI, TERAPIA CON MACROLIDI PER 6 GIORNI</t>
  </si>
  <si>
    <t>FINO AL CTR 14 CON EMATOMA VISIBILE RIASSORBITO AL 21GG CIRCA</t>
  </si>
  <si>
    <t>RISOLTA CON TERAPIA ANTIBIOTICA  E CORTISONE</t>
  </si>
  <si>
    <t>FALLITO, FINALIZZATO SU TRE IMPIANTI</t>
  </si>
  <si>
    <t>FINO AL CTR A 20 GIORNI RISOLTO SPONTANEAMENTE</t>
  </si>
  <si>
    <t>FALLITO, AGGIUNTO IMPIANTO PTERIGOIDEO, FINALIZZATO CON 3 IMPIANTI ZIGOMATICI E CON IMPIANTO PTERIGOIDEO</t>
  </si>
  <si>
    <t>FRATTURA A LEGNO VERDE, IMPIANTO ZIGOMATICO NON CARICATO PROTESICAMENTE FINO A GUARIGIONE COMPLETA</t>
  </si>
  <si>
    <t>BIOTIPO GENGIVALE SOTTILE, ESEGUITO INTERVENTO DI INNESTO CONNETTIVALE</t>
  </si>
  <si>
    <t>RISOLTA  DOPO TERAPIA CON CORTISONE PER 5GG</t>
  </si>
  <si>
    <t>RISOLTA DOPO TERAPIA CON CORTISONE PER 5GIORNI</t>
  </si>
  <si>
    <t xml:space="preserve"> PRE- INDICE DI PLACCA</t>
  </si>
  <si>
    <t>FOLLOWUP 18 MESI INDICE DI PLACCA</t>
  </si>
  <si>
    <t xml:space="preserve"> PRE- INDICE DI SANGUINAMENTO</t>
  </si>
  <si>
    <t>FOLLOWUP 18 MESI INDICE DI SANGUINAMENTO</t>
  </si>
  <si>
    <t>T</t>
  </si>
  <si>
    <t>C</t>
  </si>
  <si>
    <t>T/C</t>
  </si>
  <si>
    <t>C mean</t>
  </si>
  <si>
    <t>C SD</t>
  </si>
  <si>
    <t>C min</t>
  </si>
  <si>
    <t>C max</t>
  </si>
  <si>
    <t>T mean</t>
  </si>
  <si>
    <t>T SD</t>
  </si>
  <si>
    <t>T min</t>
  </si>
  <si>
    <t>T max</t>
  </si>
  <si>
    <t>T vs C</t>
  </si>
  <si>
    <t>C T0 vs 18</t>
  </si>
  <si>
    <t>T T0 vs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</si>
</sst>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rgb="FFFF0000"/>
      <name val="Arial Narrow"/>
      <family val="2"/>
    </font>
    <font>
      <sz val="9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1" fontId="1" fillId="0" borderId="6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/>
    <xf numFmtId="2" fontId="2" fillId="0" borderId="0" xfId="0" applyNumberFormat="1" applyFont="1"/>
    <xf numFmtId="1" fontId="2" fillId="0" borderId="0" xfId="0" applyNumberFormat="1" applyFont="1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/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9" fontId="2" fillId="0" borderId="0" xfId="0" applyNumberFormat="1" applyFont="1"/>
    <xf numFmtId="10" fontId="2" fillId="0" borderId="0" xfId="0" applyNumberFormat="1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2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opLeftCell="C81" workbookViewId="0">
      <selection activeCell="K46" sqref="K46"/>
    </sheetView>
  </sheetViews>
  <sheetFormatPr defaultRowHeight="14.4" x14ac:dyDescent="0.3"/>
  <cols>
    <col min="1" max="1" width="9.21875" style="7"/>
    <col min="2" max="2" width="14" customWidth="1"/>
    <col min="3" max="3" width="5.21875" customWidth="1"/>
    <col min="4" max="4" width="7.21875" customWidth="1"/>
    <col min="5" max="5" width="8" customWidth="1"/>
    <col min="6" max="6" width="9.21875" customWidth="1"/>
    <col min="7" max="7" width="11.21875" customWidth="1"/>
    <col min="8" max="8" width="9.44140625" style="7" customWidth="1"/>
    <col min="9" max="10" width="12.21875" customWidth="1"/>
    <col min="11" max="11" width="35.109375" customWidth="1"/>
  </cols>
  <sheetData>
    <row r="1" spans="1:11" ht="19.8" thickBot="1" x14ac:dyDescent="0.35">
      <c r="A1" s="12" t="s">
        <v>0</v>
      </c>
      <c r="B1" s="1" t="s">
        <v>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27</v>
      </c>
      <c r="H1" s="5" t="s">
        <v>5</v>
      </c>
      <c r="I1" s="1" t="s">
        <v>6</v>
      </c>
      <c r="J1" s="1" t="s">
        <v>25</v>
      </c>
      <c r="K1" s="44" t="s">
        <v>74</v>
      </c>
    </row>
    <row r="2" spans="1:11" ht="15" thickBot="1" x14ac:dyDescent="0.35">
      <c r="A2" s="9">
        <v>1</v>
      </c>
      <c r="B2" s="2" t="s">
        <v>7</v>
      </c>
      <c r="C2" s="2">
        <v>48</v>
      </c>
      <c r="D2" s="2" t="s">
        <v>8</v>
      </c>
      <c r="E2" s="2" t="s">
        <v>9</v>
      </c>
      <c r="F2" s="2" t="s">
        <v>10</v>
      </c>
      <c r="G2" s="4">
        <v>90</v>
      </c>
      <c r="H2" s="6">
        <v>7</v>
      </c>
      <c r="I2" s="2"/>
      <c r="J2" s="2">
        <v>18</v>
      </c>
    </row>
    <row r="3" spans="1:11" ht="15" thickBot="1" x14ac:dyDescent="0.35">
      <c r="A3" s="9">
        <v>2</v>
      </c>
      <c r="B3" s="2" t="s">
        <v>11</v>
      </c>
      <c r="C3" s="2">
        <v>65</v>
      </c>
      <c r="D3" s="2" t="s">
        <v>12</v>
      </c>
      <c r="E3" s="2" t="s">
        <v>9</v>
      </c>
      <c r="F3" s="2" t="s">
        <v>13</v>
      </c>
      <c r="G3" s="4">
        <v>105</v>
      </c>
      <c r="H3" s="6">
        <v>5</v>
      </c>
      <c r="I3" s="2"/>
      <c r="J3" s="2">
        <v>25</v>
      </c>
    </row>
    <row r="4" spans="1:11" ht="19.8" thickBot="1" x14ac:dyDescent="0.35">
      <c r="A4" s="9">
        <v>3</v>
      </c>
      <c r="B4" s="2" t="s">
        <v>7</v>
      </c>
      <c r="C4" s="2">
        <v>60</v>
      </c>
      <c r="D4" s="2" t="s">
        <v>8</v>
      </c>
      <c r="E4" s="2" t="s">
        <v>14</v>
      </c>
      <c r="F4" s="2" t="s">
        <v>13</v>
      </c>
      <c r="G4" s="4">
        <v>120</v>
      </c>
      <c r="H4" s="6">
        <v>8</v>
      </c>
      <c r="I4" s="2" t="s">
        <v>15</v>
      </c>
      <c r="J4" s="2">
        <v>28</v>
      </c>
      <c r="K4" t="s">
        <v>80</v>
      </c>
    </row>
    <row r="5" spans="1:11" ht="15" thickBot="1" x14ac:dyDescent="0.35">
      <c r="A5" s="9">
        <v>4</v>
      </c>
      <c r="B5" s="2" t="s">
        <v>11</v>
      </c>
      <c r="C5" s="2">
        <v>58</v>
      </c>
      <c r="D5" s="2" t="s">
        <v>8</v>
      </c>
      <c r="E5" s="2" t="s">
        <v>9</v>
      </c>
      <c r="F5" s="2" t="s">
        <v>16</v>
      </c>
      <c r="G5" s="4">
        <v>134</v>
      </c>
      <c r="H5" s="6">
        <v>6</v>
      </c>
      <c r="I5" s="2"/>
      <c r="J5" s="2">
        <v>32</v>
      </c>
    </row>
    <row r="6" spans="1:11" ht="15" thickBot="1" x14ac:dyDescent="0.35">
      <c r="A6" s="9">
        <v>5</v>
      </c>
      <c r="B6" s="2" t="s">
        <v>7</v>
      </c>
      <c r="C6" s="2">
        <v>57</v>
      </c>
      <c r="D6" s="2" t="s">
        <v>12</v>
      </c>
      <c r="E6" s="2" t="s">
        <v>9</v>
      </c>
      <c r="F6" s="2" t="s">
        <v>17</v>
      </c>
      <c r="G6" s="4">
        <v>105</v>
      </c>
      <c r="H6" s="6">
        <v>8</v>
      </c>
      <c r="I6" s="2"/>
      <c r="J6" s="2">
        <v>11</v>
      </c>
    </row>
    <row r="7" spans="1:11" ht="15" thickBot="1" x14ac:dyDescent="0.35">
      <c r="A7" s="9">
        <v>6</v>
      </c>
      <c r="B7" s="2" t="s">
        <v>7</v>
      </c>
      <c r="C7" s="2">
        <v>51</v>
      </c>
      <c r="D7" s="2" t="s">
        <v>8</v>
      </c>
      <c r="E7" s="2" t="s">
        <v>14</v>
      </c>
      <c r="F7" s="2" t="s">
        <v>16</v>
      </c>
      <c r="G7" s="4">
        <v>98</v>
      </c>
      <c r="H7" s="6">
        <v>6</v>
      </c>
      <c r="I7" s="2"/>
      <c r="J7" s="2">
        <v>15</v>
      </c>
    </row>
    <row r="8" spans="1:11" ht="15" thickBot="1" x14ac:dyDescent="0.35">
      <c r="A8" s="9">
        <v>7</v>
      </c>
      <c r="B8" s="2" t="s">
        <v>11</v>
      </c>
      <c r="C8" s="2">
        <v>60</v>
      </c>
      <c r="D8" s="2" t="s">
        <v>12</v>
      </c>
      <c r="E8" s="2" t="s">
        <v>14</v>
      </c>
      <c r="F8" s="2" t="s">
        <v>17</v>
      </c>
      <c r="G8" s="4">
        <v>148</v>
      </c>
      <c r="H8" s="6">
        <v>7</v>
      </c>
      <c r="I8" s="2"/>
      <c r="J8" s="2">
        <v>18</v>
      </c>
    </row>
    <row r="9" spans="1:11" ht="19.8" thickBot="1" x14ac:dyDescent="0.35">
      <c r="A9" s="9">
        <v>8</v>
      </c>
      <c r="B9" s="2" t="s">
        <v>7</v>
      </c>
      <c r="C9" s="2">
        <v>51</v>
      </c>
      <c r="D9" s="2" t="s">
        <v>12</v>
      </c>
      <c r="E9" s="2" t="s">
        <v>9</v>
      </c>
      <c r="F9" s="2" t="s">
        <v>17</v>
      </c>
      <c r="G9" s="4">
        <v>95</v>
      </c>
      <c r="H9" s="6">
        <v>6</v>
      </c>
      <c r="I9" s="2" t="s">
        <v>18</v>
      </c>
      <c r="J9" s="2">
        <v>24</v>
      </c>
      <c r="K9" t="s">
        <v>75</v>
      </c>
    </row>
    <row r="10" spans="1:11" ht="15" thickBot="1" x14ac:dyDescent="0.35">
      <c r="A10" s="9">
        <v>9</v>
      </c>
      <c r="B10" s="2" t="s">
        <v>11</v>
      </c>
      <c r="C10" s="2">
        <v>64</v>
      </c>
      <c r="D10" s="2" t="s">
        <v>8</v>
      </c>
      <c r="E10" s="2" t="s">
        <v>9</v>
      </c>
      <c r="F10" s="2" t="s">
        <v>13</v>
      </c>
      <c r="G10" s="4">
        <v>145</v>
      </c>
      <c r="H10" s="6">
        <v>7</v>
      </c>
      <c r="I10" s="2"/>
      <c r="J10" s="2">
        <v>27</v>
      </c>
    </row>
    <row r="11" spans="1:11" ht="19.8" thickBot="1" x14ac:dyDescent="0.35">
      <c r="A11" s="9">
        <v>10</v>
      </c>
      <c r="B11" s="2" t="s">
        <v>7</v>
      </c>
      <c r="C11" s="2">
        <v>58</v>
      </c>
      <c r="D11" s="2" t="s">
        <v>8</v>
      </c>
      <c r="E11" s="2" t="s">
        <v>14</v>
      </c>
      <c r="F11" s="2" t="s">
        <v>17</v>
      </c>
      <c r="G11" s="4">
        <v>104</v>
      </c>
      <c r="H11" s="6">
        <v>7</v>
      </c>
      <c r="I11" s="2" t="s">
        <v>19</v>
      </c>
      <c r="J11" s="2">
        <v>25</v>
      </c>
      <c r="K11" t="s">
        <v>81</v>
      </c>
    </row>
    <row r="12" spans="1:11" ht="15" thickBot="1" x14ac:dyDescent="0.35">
      <c r="A12" s="9">
        <v>11</v>
      </c>
      <c r="B12" s="2" t="s">
        <v>7</v>
      </c>
      <c r="C12" s="2">
        <v>61</v>
      </c>
      <c r="D12" s="2" t="s">
        <v>8</v>
      </c>
      <c r="E12" s="2" t="s">
        <v>14</v>
      </c>
      <c r="F12" s="2" t="s">
        <v>13</v>
      </c>
      <c r="G12" s="4">
        <v>115</v>
      </c>
      <c r="H12" s="6">
        <v>8</v>
      </c>
      <c r="I12" s="2"/>
      <c r="J12" s="2">
        <v>30</v>
      </c>
    </row>
    <row r="13" spans="1:11" ht="15" thickBot="1" x14ac:dyDescent="0.35">
      <c r="A13" s="9">
        <v>12</v>
      </c>
      <c r="B13" s="2" t="s">
        <v>11</v>
      </c>
      <c r="C13" s="2">
        <v>48</v>
      </c>
      <c r="D13" s="2" t="s">
        <v>12</v>
      </c>
      <c r="E13" s="2" t="s">
        <v>14</v>
      </c>
      <c r="F13" s="2" t="s">
        <v>10</v>
      </c>
      <c r="G13" s="4">
        <v>123</v>
      </c>
      <c r="H13" s="6">
        <v>6</v>
      </c>
      <c r="I13" s="2"/>
      <c r="J13" s="2">
        <v>19</v>
      </c>
    </row>
    <row r="14" spans="1:11" ht="15" thickBot="1" x14ac:dyDescent="0.35">
      <c r="A14" s="9">
        <v>13</v>
      </c>
      <c r="B14" s="2" t="s">
        <v>11</v>
      </c>
      <c r="C14" s="2">
        <v>52</v>
      </c>
      <c r="D14" s="2" t="s">
        <v>8</v>
      </c>
      <c r="E14" s="2" t="s">
        <v>9</v>
      </c>
      <c r="F14" s="2" t="s">
        <v>10</v>
      </c>
      <c r="G14" s="4">
        <v>132</v>
      </c>
      <c r="H14" s="6">
        <v>6</v>
      </c>
      <c r="I14" s="2"/>
      <c r="J14" s="2">
        <v>16</v>
      </c>
    </row>
    <row r="15" spans="1:11" ht="15" thickBot="1" x14ac:dyDescent="0.35">
      <c r="A15" s="9">
        <v>14</v>
      </c>
      <c r="B15" s="2" t="s">
        <v>7</v>
      </c>
      <c r="C15" s="2">
        <v>64</v>
      </c>
      <c r="D15" s="2" t="s">
        <v>12</v>
      </c>
      <c r="E15" s="2" t="s">
        <v>14</v>
      </c>
      <c r="F15" s="2" t="s">
        <v>13</v>
      </c>
      <c r="G15" s="4">
        <v>133</v>
      </c>
      <c r="H15" s="6">
        <v>8</v>
      </c>
      <c r="I15" s="2"/>
      <c r="J15" s="2">
        <v>26</v>
      </c>
    </row>
    <row r="16" spans="1:11" ht="15" thickBot="1" x14ac:dyDescent="0.35">
      <c r="A16" s="9">
        <v>15</v>
      </c>
      <c r="B16" s="2" t="s">
        <v>7</v>
      </c>
      <c r="C16" s="2">
        <v>57</v>
      </c>
      <c r="D16" s="2" t="s">
        <v>8</v>
      </c>
      <c r="E16" s="2" t="s">
        <v>9</v>
      </c>
      <c r="F16" s="2" t="s">
        <v>17</v>
      </c>
      <c r="G16" s="4">
        <v>109</v>
      </c>
      <c r="H16" s="6">
        <v>7</v>
      </c>
      <c r="I16" s="2"/>
      <c r="J16" s="2">
        <v>31</v>
      </c>
    </row>
    <row r="17" spans="1:11" ht="19.8" thickBot="1" x14ac:dyDescent="0.35">
      <c r="A17" s="9">
        <v>16</v>
      </c>
      <c r="B17" s="2" t="s">
        <v>11</v>
      </c>
      <c r="C17" s="2">
        <v>56</v>
      </c>
      <c r="D17" s="2" t="s">
        <v>12</v>
      </c>
      <c r="E17" s="2" t="s">
        <v>14</v>
      </c>
      <c r="F17" s="2" t="s">
        <v>10</v>
      </c>
      <c r="G17" s="4">
        <v>135</v>
      </c>
      <c r="H17" s="6">
        <v>6</v>
      </c>
      <c r="I17" s="2" t="s">
        <v>18</v>
      </c>
      <c r="J17" s="2">
        <v>32</v>
      </c>
      <c r="K17" t="s">
        <v>76</v>
      </c>
    </row>
    <row r="18" spans="1:11" ht="15" thickBot="1" x14ac:dyDescent="0.35">
      <c r="A18" s="9">
        <v>17</v>
      </c>
      <c r="B18" s="2" t="s">
        <v>7</v>
      </c>
      <c r="C18" s="2">
        <v>61</v>
      </c>
      <c r="D18" s="2" t="s">
        <v>8</v>
      </c>
      <c r="E18" s="2" t="s">
        <v>14</v>
      </c>
      <c r="F18" s="2" t="s">
        <v>13</v>
      </c>
      <c r="G18" s="4">
        <v>113</v>
      </c>
      <c r="H18" s="6">
        <v>7</v>
      </c>
      <c r="I18" s="2"/>
      <c r="J18" s="2">
        <v>18</v>
      </c>
    </row>
    <row r="19" spans="1:11" ht="15" thickBot="1" x14ac:dyDescent="0.35">
      <c r="A19" s="9">
        <v>18</v>
      </c>
      <c r="B19" s="2" t="s">
        <v>11</v>
      </c>
      <c r="C19" s="2">
        <v>65</v>
      </c>
      <c r="D19" s="2" t="s">
        <v>8</v>
      </c>
      <c r="E19" s="2" t="s">
        <v>14</v>
      </c>
      <c r="F19" s="2" t="s">
        <v>13</v>
      </c>
      <c r="G19" s="4">
        <v>147</v>
      </c>
      <c r="H19" s="6">
        <v>7</v>
      </c>
      <c r="I19" s="2"/>
      <c r="J19" s="2">
        <v>20</v>
      </c>
    </row>
    <row r="20" spans="1:11" ht="15" thickBot="1" x14ac:dyDescent="0.35">
      <c r="A20" s="9">
        <v>19</v>
      </c>
      <c r="B20" s="2" t="s">
        <v>7</v>
      </c>
      <c r="C20" s="2">
        <v>49</v>
      </c>
      <c r="D20" s="2" t="s">
        <v>8</v>
      </c>
      <c r="E20" s="2" t="s">
        <v>9</v>
      </c>
      <c r="F20" s="2" t="s">
        <v>10</v>
      </c>
      <c r="G20" s="4">
        <v>98</v>
      </c>
      <c r="H20" s="6">
        <v>6</v>
      </c>
      <c r="I20" s="2"/>
      <c r="J20" s="2">
        <v>27</v>
      </c>
    </row>
    <row r="21" spans="1:11" ht="15" thickBot="1" x14ac:dyDescent="0.35">
      <c r="A21" s="9">
        <v>20</v>
      </c>
      <c r="B21" s="2" t="s">
        <v>7</v>
      </c>
      <c r="C21" s="2">
        <v>48</v>
      </c>
      <c r="D21" s="2" t="s">
        <v>12</v>
      </c>
      <c r="E21" s="2" t="s">
        <v>9</v>
      </c>
      <c r="F21" s="2" t="s">
        <v>10</v>
      </c>
      <c r="G21" s="4">
        <v>105</v>
      </c>
      <c r="H21" s="6">
        <v>6</v>
      </c>
      <c r="I21" s="2"/>
      <c r="J21" s="2">
        <v>19</v>
      </c>
    </row>
    <row r="22" spans="1:11" ht="15" thickBot="1" x14ac:dyDescent="0.35">
      <c r="A22" s="9">
        <v>21</v>
      </c>
      <c r="B22" s="2" t="s">
        <v>7</v>
      </c>
      <c r="C22" s="2">
        <v>55</v>
      </c>
      <c r="D22" s="2" t="s">
        <v>12</v>
      </c>
      <c r="E22" s="2" t="s">
        <v>14</v>
      </c>
      <c r="F22" s="2" t="s">
        <v>16</v>
      </c>
      <c r="G22" s="4">
        <v>108</v>
      </c>
      <c r="H22" s="6">
        <v>6</v>
      </c>
      <c r="I22" s="2"/>
      <c r="J22" s="2">
        <v>25</v>
      </c>
    </row>
    <row r="23" spans="1:11" ht="15" thickBot="1" x14ac:dyDescent="0.35">
      <c r="A23" s="9">
        <v>22</v>
      </c>
      <c r="B23" s="2" t="s">
        <v>11</v>
      </c>
      <c r="C23" s="2">
        <v>53</v>
      </c>
      <c r="D23" s="2" t="s">
        <v>8</v>
      </c>
      <c r="E23" s="2" t="s">
        <v>14</v>
      </c>
      <c r="F23" s="2" t="s">
        <v>16</v>
      </c>
      <c r="G23" s="4">
        <v>118</v>
      </c>
      <c r="H23" s="6">
        <v>5</v>
      </c>
      <c r="I23" s="2"/>
      <c r="J23" s="2">
        <v>30</v>
      </c>
    </row>
    <row r="24" spans="1:11" ht="15" thickBot="1" x14ac:dyDescent="0.35">
      <c r="A24" s="9">
        <v>23</v>
      </c>
      <c r="B24" s="2" t="s">
        <v>7</v>
      </c>
      <c r="C24" s="2">
        <v>65</v>
      </c>
      <c r="D24" s="2" t="s">
        <v>8</v>
      </c>
      <c r="E24" s="2" t="s">
        <v>14</v>
      </c>
      <c r="F24" s="2" t="s">
        <v>16</v>
      </c>
      <c r="G24" s="4">
        <v>133</v>
      </c>
      <c r="H24" s="6">
        <v>7</v>
      </c>
      <c r="I24" s="2"/>
      <c r="J24" s="2">
        <v>28</v>
      </c>
    </row>
    <row r="25" spans="1:11" ht="15" thickBot="1" x14ac:dyDescent="0.35">
      <c r="A25" s="9">
        <v>24</v>
      </c>
      <c r="B25" s="2" t="s">
        <v>7</v>
      </c>
      <c r="C25" s="2">
        <v>64</v>
      </c>
      <c r="D25" s="2" t="s">
        <v>12</v>
      </c>
      <c r="E25" s="2" t="s">
        <v>14</v>
      </c>
      <c r="F25" s="2" t="s">
        <v>13</v>
      </c>
      <c r="G25" s="4">
        <v>127</v>
      </c>
      <c r="H25" s="6">
        <v>7</v>
      </c>
      <c r="I25" s="2"/>
      <c r="J25" s="2">
        <v>24</v>
      </c>
    </row>
    <row r="26" spans="1:11" ht="15" thickBot="1" x14ac:dyDescent="0.35">
      <c r="A26" s="9">
        <v>25</v>
      </c>
      <c r="B26" s="2" t="s">
        <v>11</v>
      </c>
      <c r="C26" s="2">
        <v>57</v>
      </c>
      <c r="D26" s="2" t="s">
        <v>8</v>
      </c>
      <c r="E26" s="2" t="s">
        <v>9</v>
      </c>
      <c r="F26" s="2" t="s">
        <v>17</v>
      </c>
      <c r="G26" s="4">
        <v>138</v>
      </c>
      <c r="H26" s="6">
        <v>6</v>
      </c>
      <c r="I26" s="2"/>
      <c r="J26" s="2">
        <v>27</v>
      </c>
    </row>
    <row r="27" spans="1:11" ht="15" thickBot="1" x14ac:dyDescent="0.35">
      <c r="A27" s="9">
        <v>26</v>
      </c>
      <c r="B27" s="2" t="s">
        <v>7</v>
      </c>
      <c r="C27" s="2">
        <v>65</v>
      </c>
      <c r="D27" s="2" t="s">
        <v>12</v>
      </c>
      <c r="E27" s="2" t="s">
        <v>14</v>
      </c>
      <c r="F27" s="2" t="s">
        <v>13</v>
      </c>
      <c r="G27" s="4">
        <v>135</v>
      </c>
      <c r="H27" s="6">
        <v>8</v>
      </c>
      <c r="I27" s="2"/>
      <c r="J27" s="2">
        <v>18</v>
      </c>
    </row>
    <row r="28" spans="1:11" ht="15" thickBot="1" x14ac:dyDescent="0.35">
      <c r="A28" s="9">
        <v>27</v>
      </c>
      <c r="B28" s="2" t="s">
        <v>11</v>
      </c>
      <c r="C28" s="2">
        <v>59</v>
      </c>
      <c r="D28" s="2" t="s">
        <v>8</v>
      </c>
      <c r="E28" s="2" t="s">
        <v>14</v>
      </c>
      <c r="F28" s="2" t="s">
        <v>10</v>
      </c>
      <c r="G28" s="4">
        <v>140</v>
      </c>
      <c r="H28" s="6">
        <v>7</v>
      </c>
      <c r="I28" s="2"/>
      <c r="J28" s="2">
        <v>13</v>
      </c>
    </row>
    <row r="29" spans="1:11" ht="19.8" thickBot="1" x14ac:dyDescent="0.35">
      <c r="A29" s="9">
        <v>28</v>
      </c>
      <c r="B29" s="2" t="s">
        <v>11</v>
      </c>
      <c r="C29" s="2">
        <v>61</v>
      </c>
      <c r="D29" s="2" t="s">
        <v>12</v>
      </c>
      <c r="E29" s="2" t="s">
        <v>14</v>
      </c>
      <c r="F29" s="2" t="s">
        <v>13</v>
      </c>
      <c r="G29" s="4">
        <v>146</v>
      </c>
      <c r="H29" s="6">
        <v>7</v>
      </c>
      <c r="I29" s="2" t="s">
        <v>20</v>
      </c>
      <c r="J29" s="2">
        <v>29</v>
      </c>
      <c r="K29" t="s">
        <v>83</v>
      </c>
    </row>
    <row r="30" spans="1:11" ht="15" thickBot="1" x14ac:dyDescent="0.35">
      <c r="A30" s="9">
        <v>29</v>
      </c>
      <c r="B30" s="2" t="s">
        <v>7</v>
      </c>
      <c r="C30" s="2">
        <v>63</v>
      </c>
      <c r="D30" s="2" t="s">
        <v>8</v>
      </c>
      <c r="E30" s="2" t="s">
        <v>14</v>
      </c>
      <c r="F30" s="2" t="s">
        <v>17</v>
      </c>
      <c r="G30" s="4">
        <v>117</v>
      </c>
      <c r="H30" s="6">
        <v>7</v>
      </c>
      <c r="I30" s="2"/>
      <c r="J30" s="2">
        <v>27</v>
      </c>
    </row>
    <row r="31" spans="1:11" ht="15" thickBot="1" x14ac:dyDescent="0.35">
      <c r="A31" s="9">
        <v>30</v>
      </c>
      <c r="B31" s="2" t="s">
        <v>11</v>
      </c>
      <c r="C31" s="2">
        <v>64</v>
      </c>
      <c r="D31" s="2" t="s">
        <v>8</v>
      </c>
      <c r="E31" s="2" t="s">
        <v>9</v>
      </c>
      <c r="F31" s="2" t="s">
        <v>13</v>
      </c>
      <c r="G31" s="4">
        <v>149</v>
      </c>
      <c r="H31" s="6">
        <v>7</v>
      </c>
      <c r="I31" s="2"/>
      <c r="J31" s="2">
        <v>25</v>
      </c>
    </row>
    <row r="32" spans="1:11" ht="15" thickBot="1" x14ac:dyDescent="0.35">
      <c r="A32" s="9">
        <v>31</v>
      </c>
      <c r="B32" s="2" t="s">
        <v>11</v>
      </c>
      <c r="C32" s="2">
        <v>56</v>
      </c>
      <c r="D32" s="2" t="s">
        <v>8</v>
      </c>
      <c r="E32" s="2" t="s">
        <v>9</v>
      </c>
      <c r="F32" s="2" t="s">
        <v>17</v>
      </c>
      <c r="G32" s="4">
        <v>129</v>
      </c>
      <c r="H32" s="6">
        <v>7</v>
      </c>
      <c r="I32" s="2"/>
      <c r="J32" s="2">
        <v>21</v>
      </c>
    </row>
    <row r="33" spans="1:11" ht="15" thickBot="1" x14ac:dyDescent="0.35">
      <c r="A33" s="9">
        <v>32</v>
      </c>
      <c r="B33" s="2" t="s">
        <v>7</v>
      </c>
      <c r="C33" s="2">
        <v>49</v>
      </c>
      <c r="D33" s="2" t="s">
        <v>8</v>
      </c>
      <c r="E33" s="2" t="s">
        <v>9</v>
      </c>
      <c r="F33" s="2" t="s">
        <v>17</v>
      </c>
      <c r="G33" s="4">
        <v>108</v>
      </c>
      <c r="H33" s="6">
        <v>6</v>
      </c>
      <c r="I33" s="2"/>
      <c r="J33" s="2">
        <v>25</v>
      </c>
    </row>
    <row r="34" spans="1:11" ht="15" thickBot="1" x14ac:dyDescent="0.35">
      <c r="A34" s="9">
        <v>33</v>
      </c>
      <c r="B34" s="2" t="s">
        <v>7</v>
      </c>
      <c r="C34" s="2">
        <v>59</v>
      </c>
      <c r="D34" s="2" t="s">
        <v>12</v>
      </c>
      <c r="E34" s="2" t="s">
        <v>14</v>
      </c>
      <c r="F34" s="2" t="s">
        <v>16</v>
      </c>
      <c r="G34" s="4">
        <v>112</v>
      </c>
      <c r="H34" s="6">
        <v>7</v>
      </c>
      <c r="I34" s="2" t="s">
        <v>21</v>
      </c>
      <c r="J34" s="2">
        <v>14</v>
      </c>
      <c r="K34" t="s">
        <v>82</v>
      </c>
    </row>
    <row r="35" spans="1:11" ht="15" thickBot="1" x14ac:dyDescent="0.35">
      <c r="A35" s="9">
        <v>34</v>
      </c>
      <c r="B35" s="2" t="s">
        <v>7</v>
      </c>
      <c r="C35" s="2">
        <v>48</v>
      </c>
      <c r="D35" s="2" t="s">
        <v>8</v>
      </c>
      <c r="E35" s="2" t="s">
        <v>9</v>
      </c>
      <c r="F35" s="2" t="s">
        <v>10</v>
      </c>
      <c r="G35" s="4">
        <v>97</v>
      </c>
      <c r="H35" s="6">
        <v>6</v>
      </c>
      <c r="I35" s="2"/>
      <c r="J35" s="2">
        <v>18</v>
      </c>
    </row>
    <row r="36" spans="1:11" ht="15" thickBot="1" x14ac:dyDescent="0.35">
      <c r="A36" s="9">
        <v>35</v>
      </c>
      <c r="B36" s="2" t="s">
        <v>7</v>
      </c>
      <c r="C36" s="2">
        <v>55</v>
      </c>
      <c r="D36" s="2" t="s">
        <v>12</v>
      </c>
      <c r="E36" s="2" t="s">
        <v>14</v>
      </c>
      <c r="F36" s="2" t="s">
        <v>17</v>
      </c>
      <c r="G36" s="4">
        <v>102</v>
      </c>
      <c r="H36" s="6">
        <v>6</v>
      </c>
      <c r="I36" s="2"/>
      <c r="J36" s="2">
        <v>29</v>
      </c>
    </row>
    <row r="37" spans="1:11" ht="15" thickBot="1" x14ac:dyDescent="0.35">
      <c r="A37" s="9">
        <v>36</v>
      </c>
      <c r="B37" s="2" t="s">
        <v>11</v>
      </c>
      <c r="C37" s="2">
        <v>65</v>
      </c>
      <c r="D37" s="2" t="s">
        <v>12</v>
      </c>
      <c r="E37" s="2" t="s">
        <v>14</v>
      </c>
      <c r="F37" s="2" t="s">
        <v>13</v>
      </c>
      <c r="G37" s="4">
        <v>138</v>
      </c>
      <c r="H37" s="6">
        <v>6</v>
      </c>
      <c r="I37" s="2"/>
      <c r="J37" s="2">
        <v>24</v>
      </c>
    </row>
    <row r="38" spans="1:11" ht="15" thickBot="1" x14ac:dyDescent="0.35">
      <c r="A38" s="9">
        <v>37</v>
      </c>
      <c r="B38" s="2" t="s">
        <v>11</v>
      </c>
      <c r="C38" s="2">
        <v>62</v>
      </c>
      <c r="D38" s="2" t="s">
        <v>12</v>
      </c>
      <c r="E38" s="2" t="s">
        <v>14</v>
      </c>
      <c r="F38" s="2" t="s">
        <v>16</v>
      </c>
      <c r="G38" s="4">
        <v>143</v>
      </c>
      <c r="H38" s="6">
        <v>6</v>
      </c>
      <c r="I38" s="2"/>
      <c r="J38" s="2">
        <v>25</v>
      </c>
    </row>
    <row r="39" spans="1:11" ht="19.8" thickBot="1" x14ac:dyDescent="0.35">
      <c r="A39" s="9">
        <v>38</v>
      </c>
      <c r="B39" s="2" t="s">
        <v>7</v>
      </c>
      <c r="C39" s="2">
        <v>63</v>
      </c>
      <c r="D39" s="2" t="s">
        <v>8</v>
      </c>
      <c r="E39" s="2" t="s">
        <v>14</v>
      </c>
      <c r="F39" s="2" t="s">
        <v>13</v>
      </c>
      <c r="G39" s="4">
        <v>127</v>
      </c>
      <c r="H39" s="6">
        <v>8</v>
      </c>
      <c r="I39" s="2" t="s">
        <v>18</v>
      </c>
      <c r="J39" s="2">
        <v>17</v>
      </c>
      <c r="K39" t="s">
        <v>75</v>
      </c>
    </row>
    <row r="40" spans="1:11" ht="15" thickBot="1" x14ac:dyDescent="0.35">
      <c r="A40" s="9">
        <v>39</v>
      </c>
      <c r="B40" s="2" t="s">
        <v>11</v>
      </c>
      <c r="C40" s="2">
        <v>57</v>
      </c>
      <c r="D40" s="2" t="s">
        <v>12</v>
      </c>
      <c r="E40" s="2" t="s">
        <v>9</v>
      </c>
      <c r="F40" s="2" t="s">
        <v>22</v>
      </c>
      <c r="G40" s="4">
        <v>126</v>
      </c>
      <c r="H40" s="6">
        <v>5</v>
      </c>
      <c r="I40" s="2"/>
      <c r="J40" s="2">
        <v>20</v>
      </c>
    </row>
    <row r="41" spans="1:11" ht="15" thickBot="1" x14ac:dyDescent="0.35">
      <c r="A41" s="9">
        <v>40</v>
      </c>
      <c r="B41" s="2" t="s">
        <v>11</v>
      </c>
      <c r="C41" s="2">
        <v>55</v>
      </c>
      <c r="D41" s="2" t="s">
        <v>8</v>
      </c>
      <c r="E41" s="2" t="s">
        <v>14</v>
      </c>
      <c r="F41" s="2" t="s">
        <v>16</v>
      </c>
      <c r="G41" s="4">
        <v>124</v>
      </c>
      <c r="H41" s="6">
        <v>5</v>
      </c>
      <c r="I41" s="2"/>
      <c r="J41" s="2">
        <v>31</v>
      </c>
    </row>
    <row r="42" spans="1:11" ht="15" thickBot="1" x14ac:dyDescent="0.35">
      <c r="A42" s="9">
        <v>41</v>
      </c>
      <c r="B42" s="2" t="s">
        <v>7</v>
      </c>
      <c r="C42" s="2">
        <v>56</v>
      </c>
      <c r="D42" s="2" t="s">
        <v>12</v>
      </c>
      <c r="E42" s="2" t="s">
        <v>14</v>
      </c>
      <c r="F42" s="2" t="s">
        <v>16</v>
      </c>
      <c r="G42" s="4">
        <v>115</v>
      </c>
      <c r="H42" s="6">
        <v>7</v>
      </c>
      <c r="I42" s="2"/>
      <c r="J42" s="2">
        <v>32</v>
      </c>
    </row>
    <row r="43" spans="1:11" ht="15" thickBot="1" x14ac:dyDescent="0.35">
      <c r="A43" s="9">
        <v>42</v>
      </c>
      <c r="B43" s="2" t="s">
        <v>7</v>
      </c>
      <c r="C43" s="2">
        <v>52</v>
      </c>
      <c r="D43" s="2" t="s">
        <v>8</v>
      </c>
      <c r="E43" s="2" t="s">
        <v>9</v>
      </c>
      <c r="F43" s="2" t="s">
        <v>17</v>
      </c>
      <c r="G43" s="4">
        <v>119</v>
      </c>
      <c r="H43" s="6">
        <v>7</v>
      </c>
      <c r="I43" s="2"/>
      <c r="J43" s="2">
        <v>24</v>
      </c>
    </row>
    <row r="44" spans="1:11" ht="15" thickBot="1" x14ac:dyDescent="0.35">
      <c r="A44" s="9">
        <v>43</v>
      </c>
      <c r="B44" s="2" t="s">
        <v>11</v>
      </c>
      <c r="C44" s="2">
        <v>49</v>
      </c>
      <c r="D44" s="2" t="s">
        <v>8</v>
      </c>
      <c r="E44" s="2" t="s">
        <v>9</v>
      </c>
      <c r="F44" s="2" t="s">
        <v>10</v>
      </c>
      <c r="G44" s="4">
        <v>106</v>
      </c>
      <c r="H44" s="6">
        <v>5</v>
      </c>
      <c r="I44" s="2" t="s">
        <v>23</v>
      </c>
      <c r="J44" s="2">
        <v>26</v>
      </c>
      <c r="K44" t="s">
        <v>77</v>
      </c>
    </row>
    <row r="45" spans="1:11" ht="15" thickBot="1" x14ac:dyDescent="0.35">
      <c r="A45" s="9">
        <v>44</v>
      </c>
      <c r="B45" s="2" t="s">
        <v>11</v>
      </c>
      <c r="C45" s="2">
        <v>64</v>
      </c>
      <c r="D45" s="2" t="s">
        <v>12</v>
      </c>
      <c r="E45" s="2" t="s">
        <v>14</v>
      </c>
      <c r="F45" s="2" t="s">
        <v>16</v>
      </c>
      <c r="G45" s="4">
        <v>133</v>
      </c>
      <c r="H45" s="6">
        <v>6</v>
      </c>
      <c r="I45" s="2"/>
      <c r="J45" s="2">
        <v>18</v>
      </c>
    </row>
    <row r="46" spans="1:11" ht="19.8" thickBot="1" x14ac:dyDescent="0.35">
      <c r="A46" s="9">
        <v>45</v>
      </c>
      <c r="B46" s="2" t="s">
        <v>7</v>
      </c>
      <c r="C46" s="2">
        <v>63</v>
      </c>
      <c r="D46" s="2" t="s">
        <v>12</v>
      </c>
      <c r="E46" s="2" t="s">
        <v>14</v>
      </c>
      <c r="F46" s="2" t="s">
        <v>13</v>
      </c>
      <c r="G46" s="4">
        <v>132</v>
      </c>
      <c r="H46" s="6">
        <v>8</v>
      </c>
      <c r="I46" s="2" t="s">
        <v>20</v>
      </c>
      <c r="J46" s="2">
        <v>23</v>
      </c>
      <c r="K46" t="s">
        <v>84</v>
      </c>
    </row>
    <row r="47" spans="1:11" ht="15" thickBot="1" x14ac:dyDescent="0.35">
      <c r="A47" s="9">
        <v>46</v>
      </c>
      <c r="B47" s="2" t="s">
        <v>11</v>
      </c>
      <c r="C47" s="2">
        <v>57</v>
      </c>
      <c r="D47" s="2" t="s">
        <v>8</v>
      </c>
      <c r="E47" s="2" t="s">
        <v>9</v>
      </c>
      <c r="F47" s="2" t="s">
        <v>17</v>
      </c>
      <c r="G47" s="4">
        <v>153</v>
      </c>
      <c r="H47" s="6">
        <v>6</v>
      </c>
      <c r="I47" s="2"/>
      <c r="J47" s="2">
        <v>26</v>
      </c>
    </row>
    <row r="48" spans="1:11" ht="15" thickBot="1" x14ac:dyDescent="0.35">
      <c r="A48" s="9">
        <v>47</v>
      </c>
      <c r="B48" s="2" t="s">
        <v>11</v>
      </c>
      <c r="C48" s="2">
        <v>54</v>
      </c>
      <c r="D48" s="2" t="s">
        <v>12</v>
      </c>
      <c r="E48" s="2" t="s">
        <v>9</v>
      </c>
      <c r="F48" s="2" t="s">
        <v>13</v>
      </c>
      <c r="G48" s="4">
        <v>144</v>
      </c>
      <c r="H48" s="6">
        <v>7</v>
      </c>
      <c r="I48" s="2"/>
      <c r="J48" s="2">
        <v>29</v>
      </c>
    </row>
    <row r="49" spans="1:11" ht="15" thickBot="1" x14ac:dyDescent="0.35">
      <c r="A49" s="9">
        <v>48</v>
      </c>
      <c r="B49" s="2" t="s">
        <v>11</v>
      </c>
      <c r="C49" s="2">
        <v>49</v>
      </c>
      <c r="D49" s="2" t="s">
        <v>8</v>
      </c>
      <c r="E49" s="2" t="s">
        <v>9</v>
      </c>
      <c r="F49" s="2" t="s">
        <v>10</v>
      </c>
      <c r="G49" s="4">
        <v>109</v>
      </c>
      <c r="H49" s="6">
        <v>5</v>
      </c>
      <c r="I49" s="2"/>
      <c r="J49" s="2">
        <v>18</v>
      </c>
    </row>
    <row r="50" spans="1:11" ht="15" thickBot="1" x14ac:dyDescent="0.35">
      <c r="A50" s="9">
        <v>49</v>
      </c>
      <c r="B50" s="2" t="s">
        <v>11</v>
      </c>
      <c r="C50" s="2">
        <v>57</v>
      </c>
      <c r="D50" s="2" t="s">
        <v>8</v>
      </c>
      <c r="E50" s="2" t="s">
        <v>14</v>
      </c>
      <c r="F50" s="2" t="s">
        <v>16</v>
      </c>
      <c r="G50" s="4">
        <v>118</v>
      </c>
      <c r="H50" s="6">
        <v>5</v>
      </c>
      <c r="I50" s="2"/>
      <c r="J50" s="2">
        <v>27</v>
      </c>
    </row>
    <row r="51" spans="1:11" ht="15" thickBot="1" x14ac:dyDescent="0.35">
      <c r="A51" s="9">
        <v>50</v>
      </c>
      <c r="B51" s="2" t="s">
        <v>11</v>
      </c>
      <c r="C51" s="2">
        <v>48</v>
      </c>
      <c r="D51" s="2" t="s">
        <v>8</v>
      </c>
      <c r="E51" s="2" t="s">
        <v>9</v>
      </c>
      <c r="F51" s="2" t="s">
        <v>10</v>
      </c>
      <c r="G51" s="4">
        <v>105</v>
      </c>
      <c r="H51" s="6">
        <v>5</v>
      </c>
      <c r="I51" s="2"/>
      <c r="J51" s="2">
        <v>25</v>
      </c>
    </row>
    <row r="52" spans="1:11" x14ac:dyDescent="0.3">
      <c r="A52" s="8">
        <v>51</v>
      </c>
      <c r="B52" s="10" t="s">
        <v>7</v>
      </c>
      <c r="C52" s="10">
        <v>55</v>
      </c>
      <c r="D52" s="10" t="s">
        <v>12</v>
      </c>
      <c r="E52" s="10" t="s">
        <v>14</v>
      </c>
      <c r="F52" s="10" t="s">
        <v>13</v>
      </c>
      <c r="G52" s="11">
        <v>120</v>
      </c>
      <c r="H52" s="10">
        <v>7</v>
      </c>
      <c r="I52" s="10"/>
      <c r="J52" s="10">
        <v>24</v>
      </c>
    </row>
    <row r="53" spans="1:11" ht="15" thickBot="1" x14ac:dyDescent="0.35">
      <c r="A53" s="9">
        <v>52</v>
      </c>
      <c r="B53" s="2" t="s">
        <v>11</v>
      </c>
      <c r="C53" s="2">
        <v>68</v>
      </c>
      <c r="D53" s="2" t="s">
        <v>12</v>
      </c>
      <c r="E53" s="2" t="s">
        <v>14</v>
      </c>
      <c r="F53" s="2" t="s">
        <v>13</v>
      </c>
      <c r="G53" s="4">
        <v>120</v>
      </c>
      <c r="H53" s="6">
        <v>8</v>
      </c>
      <c r="I53" s="2"/>
      <c r="J53" s="2">
        <v>25</v>
      </c>
    </row>
    <row r="54" spans="1:11" ht="15" thickBot="1" x14ac:dyDescent="0.35">
      <c r="A54" s="8">
        <v>53</v>
      </c>
      <c r="B54" s="10" t="s">
        <v>7</v>
      </c>
      <c r="C54" s="10">
        <v>70</v>
      </c>
      <c r="D54" s="10" t="s">
        <v>8</v>
      </c>
      <c r="E54" s="10" t="s">
        <v>14</v>
      </c>
      <c r="F54" s="10" t="s">
        <v>13</v>
      </c>
      <c r="G54" s="11">
        <v>120</v>
      </c>
      <c r="H54" s="10">
        <v>6</v>
      </c>
      <c r="I54" s="10"/>
      <c r="J54" s="10">
        <v>22</v>
      </c>
    </row>
    <row r="55" spans="1:11" ht="15" thickBot="1" x14ac:dyDescent="0.35">
      <c r="A55" s="8">
        <v>54</v>
      </c>
      <c r="B55" s="2" t="s">
        <v>11</v>
      </c>
      <c r="C55" s="10">
        <v>62</v>
      </c>
      <c r="D55" s="10" t="s">
        <v>8</v>
      </c>
      <c r="E55" s="10" t="s">
        <v>14</v>
      </c>
      <c r="F55" s="10" t="s">
        <v>13</v>
      </c>
      <c r="G55" s="11">
        <v>100</v>
      </c>
      <c r="H55" s="10">
        <v>7</v>
      </c>
      <c r="I55" s="10"/>
      <c r="J55" s="10">
        <v>24</v>
      </c>
    </row>
    <row r="56" spans="1:11" ht="15" thickBot="1" x14ac:dyDescent="0.35">
      <c r="A56" s="8">
        <v>55</v>
      </c>
      <c r="B56" s="10" t="s">
        <v>11</v>
      </c>
      <c r="C56" s="10">
        <v>65</v>
      </c>
      <c r="D56" s="10" t="s">
        <v>8</v>
      </c>
      <c r="E56" s="10" t="s">
        <v>14</v>
      </c>
      <c r="F56" s="10" t="s">
        <v>10</v>
      </c>
      <c r="G56" s="11">
        <v>120</v>
      </c>
      <c r="H56" s="10">
        <v>8</v>
      </c>
      <c r="I56" s="10"/>
      <c r="J56" s="10">
        <v>24</v>
      </c>
    </row>
    <row r="57" spans="1:11" ht="15" thickBot="1" x14ac:dyDescent="0.35">
      <c r="A57" s="8">
        <v>56</v>
      </c>
      <c r="B57" s="2" t="s">
        <v>7</v>
      </c>
      <c r="C57" s="10">
        <v>64</v>
      </c>
      <c r="D57" s="10" t="s">
        <v>8</v>
      </c>
      <c r="E57" s="10" t="s">
        <v>9</v>
      </c>
      <c r="F57" s="10" t="s">
        <v>10</v>
      </c>
      <c r="G57" s="11">
        <v>120</v>
      </c>
      <c r="H57" s="10">
        <v>5</v>
      </c>
      <c r="I57" s="10"/>
      <c r="J57" s="10">
        <v>24</v>
      </c>
    </row>
    <row r="58" spans="1:11" ht="15" thickBot="1" x14ac:dyDescent="0.35">
      <c r="A58" s="8">
        <v>57</v>
      </c>
      <c r="B58" s="2" t="s">
        <v>11</v>
      </c>
      <c r="C58" s="10">
        <v>65</v>
      </c>
      <c r="D58" s="10" t="s">
        <v>12</v>
      </c>
      <c r="E58" s="10" t="s">
        <v>9</v>
      </c>
      <c r="F58" s="10" t="s">
        <v>13</v>
      </c>
      <c r="G58" s="11">
        <v>110</v>
      </c>
      <c r="H58" s="10">
        <v>5</v>
      </c>
      <c r="I58" s="10"/>
      <c r="J58" s="10">
        <v>24</v>
      </c>
    </row>
    <row r="59" spans="1:11" ht="15" thickBot="1" x14ac:dyDescent="0.35">
      <c r="A59" s="8">
        <v>58</v>
      </c>
      <c r="B59" s="10" t="s">
        <v>7</v>
      </c>
      <c r="C59" s="10">
        <v>66</v>
      </c>
      <c r="D59" s="10" t="s">
        <v>12</v>
      </c>
      <c r="E59" s="10" t="s">
        <v>14</v>
      </c>
      <c r="F59" s="10" t="s">
        <v>13</v>
      </c>
      <c r="G59" s="11">
        <v>100</v>
      </c>
      <c r="H59" s="10">
        <v>5</v>
      </c>
      <c r="I59" s="10"/>
      <c r="J59" s="10">
        <v>22</v>
      </c>
    </row>
    <row r="60" spans="1:11" ht="15" thickBot="1" x14ac:dyDescent="0.35">
      <c r="A60" s="8">
        <v>59</v>
      </c>
      <c r="B60" s="2" t="s">
        <v>7</v>
      </c>
      <c r="C60" s="10">
        <v>68</v>
      </c>
      <c r="D60" s="10" t="s">
        <v>12</v>
      </c>
      <c r="E60" s="10" t="s">
        <v>14</v>
      </c>
      <c r="F60" s="10" t="s">
        <v>10</v>
      </c>
      <c r="G60" s="11">
        <v>100</v>
      </c>
      <c r="H60" s="10">
        <v>5</v>
      </c>
      <c r="I60" s="10"/>
      <c r="J60" s="10">
        <v>22</v>
      </c>
    </row>
    <row r="61" spans="1:11" ht="15" thickBot="1" x14ac:dyDescent="0.35">
      <c r="A61" s="8">
        <v>60</v>
      </c>
      <c r="B61" s="10" t="s">
        <v>11</v>
      </c>
      <c r="C61" s="10">
        <v>62</v>
      </c>
      <c r="D61" s="10" t="s">
        <v>12</v>
      </c>
      <c r="E61" s="10" t="s">
        <v>9</v>
      </c>
      <c r="F61" s="10" t="s">
        <v>13</v>
      </c>
      <c r="G61" s="11">
        <v>95</v>
      </c>
      <c r="H61" s="10">
        <v>5</v>
      </c>
      <c r="I61" s="10"/>
      <c r="J61" s="10">
        <v>24</v>
      </c>
    </row>
    <row r="62" spans="1:11" ht="15" thickBot="1" x14ac:dyDescent="0.35">
      <c r="A62" s="8">
        <v>61</v>
      </c>
      <c r="B62" s="2" t="s">
        <v>7</v>
      </c>
      <c r="C62" s="10">
        <v>58</v>
      </c>
      <c r="D62" s="10" t="s">
        <v>12</v>
      </c>
      <c r="E62" s="10" t="s">
        <v>9</v>
      </c>
      <c r="F62" s="10" t="s">
        <v>10</v>
      </c>
      <c r="G62" s="11">
        <v>120</v>
      </c>
      <c r="H62" s="10">
        <v>7</v>
      </c>
      <c r="I62" s="10"/>
      <c r="J62" s="10">
        <v>24</v>
      </c>
    </row>
    <row r="63" spans="1:11" ht="15" customHeight="1" thickBot="1" x14ac:dyDescent="0.35">
      <c r="A63" s="8">
        <v>62</v>
      </c>
      <c r="B63" s="10" t="s">
        <v>7</v>
      </c>
      <c r="C63" s="10">
        <v>62</v>
      </c>
      <c r="D63" s="10" t="s">
        <v>12</v>
      </c>
      <c r="E63" s="10" t="s">
        <v>9</v>
      </c>
      <c r="F63" s="10" t="s">
        <v>13</v>
      </c>
      <c r="G63" s="11">
        <v>100</v>
      </c>
      <c r="H63" s="10">
        <v>6</v>
      </c>
      <c r="I63" s="10" t="s">
        <v>15</v>
      </c>
      <c r="J63" s="10">
        <v>25</v>
      </c>
      <c r="K63" t="s">
        <v>78</v>
      </c>
    </row>
    <row r="64" spans="1:11" ht="15" thickBot="1" x14ac:dyDescent="0.35">
      <c r="A64" s="8">
        <v>63</v>
      </c>
      <c r="B64" s="2" t="s">
        <v>11</v>
      </c>
      <c r="C64" s="10">
        <v>62</v>
      </c>
      <c r="D64" s="10" t="s">
        <v>12</v>
      </c>
      <c r="E64" s="10" t="s">
        <v>14</v>
      </c>
      <c r="F64" s="10" t="s">
        <v>13</v>
      </c>
      <c r="G64" s="11">
        <v>110</v>
      </c>
      <c r="H64" s="10">
        <v>8</v>
      </c>
      <c r="I64" s="10"/>
      <c r="J64" s="10">
        <v>20</v>
      </c>
    </row>
    <row r="65" spans="1:11" ht="15" thickBot="1" x14ac:dyDescent="0.35">
      <c r="A65" s="8">
        <v>64</v>
      </c>
      <c r="B65" s="2" t="s">
        <v>11</v>
      </c>
      <c r="C65" s="10">
        <v>66</v>
      </c>
      <c r="D65" s="10" t="s">
        <v>12</v>
      </c>
      <c r="E65" s="10" t="s">
        <v>14</v>
      </c>
      <c r="F65" s="10" t="s">
        <v>10</v>
      </c>
      <c r="G65" s="11">
        <v>120</v>
      </c>
      <c r="H65" s="10">
        <v>9</v>
      </c>
      <c r="I65" s="10"/>
      <c r="J65" s="10">
        <v>22</v>
      </c>
    </row>
    <row r="66" spans="1:11" ht="15" thickBot="1" x14ac:dyDescent="0.35">
      <c r="A66" s="8">
        <v>65</v>
      </c>
      <c r="B66" s="2" t="s">
        <v>7</v>
      </c>
      <c r="C66" s="10">
        <v>57</v>
      </c>
      <c r="D66" s="10" t="s">
        <v>12</v>
      </c>
      <c r="E66" s="10" t="s">
        <v>14</v>
      </c>
      <c r="F66" s="10" t="s">
        <v>13</v>
      </c>
      <c r="G66" s="11">
        <v>130</v>
      </c>
      <c r="H66" s="10">
        <v>8</v>
      </c>
      <c r="I66" s="10"/>
      <c r="J66" s="10">
        <v>24</v>
      </c>
    </row>
    <row r="67" spans="1:11" ht="15" thickBot="1" x14ac:dyDescent="0.35">
      <c r="A67" s="9">
        <v>66</v>
      </c>
      <c r="B67" s="2" t="s">
        <v>7</v>
      </c>
      <c r="C67" s="2">
        <v>71</v>
      </c>
      <c r="D67" s="2" t="s">
        <v>12</v>
      </c>
      <c r="E67" s="2" t="s">
        <v>9</v>
      </c>
      <c r="F67" s="2" t="s">
        <v>10</v>
      </c>
      <c r="G67" s="4">
        <v>120</v>
      </c>
      <c r="H67" s="6">
        <v>8</v>
      </c>
      <c r="I67" s="2"/>
      <c r="J67" s="2">
        <v>22</v>
      </c>
    </row>
    <row r="68" spans="1:11" ht="15" thickBot="1" x14ac:dyDescent="0.35">
      <c r="A68" s="8">
        <v>67</v>
      </c>
      <c r="B68" s="2" t="s">
        <v>11</v>
      </c>
      <c r="C68" s="10">
        <v>68</v>
      </c>
      <c r="D68" s="10" t="s">
        <v>8</v>
      </c>
      <c r="E68" s="10" t="s">
        <v>9</v>
      </c>
      <c r="F68" s="10" t="s">
        <v>10</v>
      </c>
      <c r="G68" s="11">
        <v>125</v>
      </c>
      <c r="H68" s="10">
        <v>7</v>
      </c>
      <c r="I68" s="10"/>
      <c r="J68" s="10">
        <v>22</v>
      </c>
    </row>
    <row r="69" spans="1:11" ht="15" thickBot="1" x14ac:dyDescent="0.35">
      <c r="A69" s="8">
        <v>68</v>
      </c>
      <c r="B69" s="2" t="s">
        <v>7</v>
      </c>
      <c r="C69" s="10">
        <v>66</v>
      </c>
      <c r="D69" s="10" t="s">
        <v>8</v>
      </c>
      <c r="E69" s="10" t="s">
        <v>14</v>
      </c>
      <c r="F69" s="10" t="s">
        <v>10</v>
      </c>
      <c r="G69" s="11">
        <v>110</v>
      </c>
      <c r="H69" s="10">
        <v>6</v>
      </c>
      <c r="I69" s="10"/>
      <c r="J69" s="10">
        <v>22</v>
      </c>
    </row>
    <row r="70" spans="1:11" ht="15" thickBot="1" x14ac:dyDescent="0.35">
      <c r="A70" s="8">
        <v>69</v>
      </c>
      <c r="B70" s="2" t="s">
        <v>11</v>
      </c>
      <c r="C70" s="10">
        <v>65</v>
      </c>
      <c r="D70" s="10" t="s">
        <v>8</v>
      </c>
      <c r="E70" s="10" t="s">
        <v>14</v>
      </c>
      <c r="F70" s="10" t="s">
        <v>13</v>
      </c>
      <c r="G70" s="11">
        <v>100</v>
      </c>
      <c r="H70" s="10">
        <v>5</v>
      </c>
      <c r="I70" s="10"/>
      <c r="J70" s="10">
        <v>25</v>
      </c>
    </row>
    <row r="71" spans="1:11" ht="15" thickBot="1" x14ac:dyDescent="0.35">
      <c r="A71" s="8">
        <v>70</v>
      </c>
      <c r="B71" s="2" t="s">
        <v>11</v>
      </c>
      <c r="C71" s="10">
        <v>67</v>
      </c>
      <c r="D71" s="10" t="s">
        <v>8</v>
      </c>
      <c r="E71" s="10" t="s">
        <v>9</v>
      </c>
      <c r="F71" s="10" t="s">
        <v>13</v>
      </c>
      <c r="G71" s="11">
        <v>120</v>
      </c>
      <c r="H71" s="10">
        <v>8</v>
      </c>
      <c r="I71" s="10"/>
      <c r="J71" s="10">
        <v>24</v>
      </c>
    </row>
    <row r="72" spans="1:11" ht="15" thickBot="1" x14ac:dyDescent="0.35">
      <c r="A72" s="8">
        <v>71</v>
      </c>
      <c r="B72" s="10" t="s">
        <v>7</v>
      </c>
      <c r="C72" s="10">
        <v>66</v>
      </c>
      <c r="D72" s="10" t="s">
        <v>8</v>
      </c>
      <c r="E72" s="10" t="s">
        <v>9</v>
      </c>
      <c r="F72" s="10" t="s">
        <v>10</v>
      </c>
      <c r="G72" s="11">
        <v>115</v>
      </c>
      <c r="H72" s="10">
        <v>7</v>
      </c>
      <c r="I72" s="10"/>
      <c r="J72" s="10">
        <v>24</v>
      </c>
    </row>
    <row r="73" spans="1:11" ht="15" thickBot="1" x14ac:dyDescent="0.35">
      <c r="A73" s="8">
        <v>72</v>
      </c>
      <c r="B73" s="2" t="s">
        <v>11</v>
      </c>
      <c r="C73" s="10">
        <v>64</v>
      </c>
      <c r="D73" s="10" t="s">
        <v>8</v>
      </c>
      <c r="E73" s="10" t="s">
        <v>9</v>
      </c>
      <c r="F73" s="10" t="s">
        <v>10</v>
      </c>
      <c r="G73" s="11">
        <v>95</v>
      </c>
      <c r="H73" s="10">
        <v>6</v>
      </c>
      <c r="I73" s="10" t="s">
        <v>24</v>
      </c>
      <c r="J73" s="10">
        <v>30</v>
      </c>
      <c r="K73" t="s">
        <v>79</v>
      </c>
    </row>
    <row r="74" spans="1:11" ht="15" thickBot="1" x14ac:dyDescent="0.35">
      <c r="A74" s="8">
        <v>73</v>
      </c>
      <c r="B74" s="10" t="s">
        <v>11</v>
      </c>
      <c r="C74" s="10">
        <v>67</v>
      </c>
      <c r="D74" s="10" t="s">
        <v>8</v>
      </c>
      <c r="E74" s="10" t="s">
        <v>9</v>
      </c>
      <c r="F74" s="10" t="s">
        <v>13</v>
      </c>
      <c r="G74" s="11">
        <v>140</v>
      </c>
      <c r="H74" s="10">
        <v>5</v>
      </c>
      <c r="I74" s="10"/>
      <c r="J74" s="10">
        <v>22</v>
      </c>
    </row>
    <row r="75" spans="1:11" ht="15" thickBot="1" x14ac:dyDescent="0.35">
      <c r="A75" s="8">
        <v>74</v>
      </c>
      <c r="B75" s="10" t="s">
        <v>11</v>
      </c>
      <c r="C75" s="10">
        <v>69</v>
      </c>
      <c r="D75" s="10" t="s">
        <v>8</v>
      </c>
      <c r="E75" s="10" t="s">
        <v>14</v>
      </c>
      <c r="F75" s="10" t="s">
        <v>13</v>
      </c>
      <c r="G75" s="11">
        <v>125</v>
      </c>
      <c r="H75" s="10">
        <v>5</v>
      </c>
      <c r="I75" s="10"/>
      <c r="J75" s="10">
        <v>24</v>
      </c>
    </row>
    <row r="76" spans="1:11" ht="15" thickBot="1" x14ac:dyDescent="0.35">
      <c r="A76" s="8">
        <v>75</v>
      </c>
      <c r="B76" s="2" t="s">
        <v>7</v>
      </c>
      <c r="C76" s="10">
        <v>67</v>
      </c>
      <c r="D76" s="10" t="s">
        <v>12</v>
      </c>
      <c r="E76" s="10" t="s">
        <v>14</v>
      </c>
      <c r="F76" s="10" t="s">
        <v>13</v>
      </c>
      <c r="G76" s="11">
        <v>100</v>
      </c>
      <c r="H76" s="10">
        <v>7</v>
      </c>
      <c r="I76" s="10"/>
      <c r="J76" s="10">
        <v>25</v>
      </c>
    </row>
    <row r="77" spans="1:11" ht="15" thickBot="1" x14ac:dyDescent="0.35">
      <c r="A77" s="8">
        <v>76</v>
      </c>
      <c r="B77" s="2" t="s">
        <v>7</v>
      </c>
      <c r="C77" s="10">
        <v>67</v>
      </c>
      <c r="D77" s="10" t="s">
        <v>8</v>
      </c>
      <c r="E77" s="10" t="s">
        <v>9</v>
      </c>
      <c r="F77" s="10" t="s">
        <v>10</v>
      </c>
      <c r="G77" s="11">
        <v>95</v>
      </c>
      <c r="H77" s="10">
        <v>6</v>
      </c>
      <c r="I77" s="10"/>
      <c r="J77" s="10">
        <v>22</v>
      </c>
    </row>
    <row r="78" spans="1:11" ht="15" thickBot="1" x14ac:dyDescent="0.35">
      <c r="A78" s="8">
        <v>77</v>
      </c>
      <c r="B78" s="2" t="s">
        <v>11</v>
      </c>
      <c r="C78" s="10">
        <v>66</v>
      </c>
      <c r="D78" s="10" t="s">
        <v>12</v>
      </c>
      <c r="E78" s="10" t="s">
        <v>14</v>
      </c>
      <c r="F78" s="10" t="s">
        <v>10</v>
      </c>
      <c r="G78" s="11">
        <v>125</v>
      </c>
      <c r="H78" s="10">
        <v>5</v>
      </c>
      <c r="I78" s="10"/>
      <c r="J78" s="10">
        <v>24</v>
      </c>
    </row>
    <row r="79" spans="1:11" ht="15" thickBot="1" x14ac:dyDescent="0.35">
      <c r="A79" s="8">
        <v>78</v>
      </c>
      <c r="B79" s="2" t="s">
        <v>7</v>
      </c>
      <c r="C79" s="10">
        <v>67</v>
      </c>
      <c r="D79" s="10" t="s">
        <v>12</v>
      </c>
      <c r="E79" s="10" t="s">
        <v>9</v>
      </c>
      <c r="F79" s="10" t="s">
        <v>10</v>
      </c>
      <c r="G79" s="11">
        <v>115</v>
      </c>
      <c r="H79" s="10">
        <v>7</v>
      </c>
      <c r="I79" s="10"/>
      <c r="J79" s="10">
        <v>24</v>
      </c>
    </row>
    <row r="80" spans="1:11" ht="15" thickBot="1" x14ac:dyDescent="0.35">
      <c r="A80" s="8">
        <v>79</v>
      </c>
      <c r="B80" s="2" t="s">
        <v>11</v>
      </c>
      <c r="C80" s="10">
        <v>65</v>
      </c>
      <c r="D80" s="10" t="s">
        <v>12</v>
      </c>
      <c r="E80" s="10" t="s">
        <v>9</v>
      </c>
      <c r="F80" s="10" t="s">
        <v>10</v>
      </c>
      <c r="G80" s="11">
        <v>130</v>
      </c>
      <c r="H80" s="10">
        <v>8</v>
      </c>
      <c r="I80" s="10"/>
      <c r="J80" s="10">
        <v>26</v>
      </c>
    </row>
    <row r="81" spans="1:10" ht="15" thickBot="1" x14ac:dyDescent="0.35">
      <c r="A81" s="8">
        <v>80</v>
      </c>
      <c r="B81" s="2" t="s">
        <v>11</v>
      </c>
      <c r="C81" s="10">
        <v>62</v>
      </c>
      <c r="D81" s="10" t="s">
        <v>8</v>
      </c>
      <c r="E81" s="10" t="s">
        <v>14</v>
      </c>
      <c r="F81" s="10" t="s">
        <v>13</v>
      </c>
      <c r="G81" s="11">
        <v>125</v>
      </c>
      <c r="H81" s="10">
        <v>6</v>
      </c>
      <c r="I81" s="10"/>
      <c r="J81" s="10">
        <v>25</v>
      </c>
    </row>
    <row r="82" spans="1:10" ht="15" thickBot="1" x14ac:dyDescent="0.35">
      <c r="A82" s="8">
        <v>81</v>
      </c>
      <c r="B82" s="2" t="s">
        <v>7</v>
      </c>
      <c r="C82" s="10">
        <v>67</v>
      </c>
      <c r="D82" s="10" t="s">
        <v>8</v>
      </c>
      <c r="E82" s="10" t="s">
        <v>14</v>
      </c>
      <c r="F82" s="10" t="s">
        <v>13</v>
      </c>
      <c r="G82" s="11">
        <v>95</v>
      </c>
      <c r="H82" s="10">
        <v>6</v>
      </c>
      <c r="I82" s="10"/>
      <c r="J82" s="10">
        <v>21</v>
      </c>
    </row>
    <row r="83" spans="1:10" ht="15" thickBot="1" x14ac:dyDescent="0.35">
      <c r="A83" s="8">
        <v>82</v>
      </c>
      <c r="B83" s="10" t="s">
        <v>7</v>
      </c>
      <c r="C83" s="10">
        <v>65</v>
      </c>
      <c r="D83" s="10" t="s">
        <v>8</v>
      </c>
      <c r="E83" s="10" t="s">
        <v>14</v>
      </c>
      <c r="F83" s="10" t="s">
        <v>13</v>
      </c>
      <c r="G83" s="11">
        <v>130</v>
      </c>
      <c r="H83" s="10">
        <v>5</v>
      </c>
      <c r="I83" s="10"/>
      <c r="J83" s="10">
        <v>22</v>
      </c>
    </row>
    <row r="84" spans="1:10" ht="15" thickBot="1" x14ac:dyDescent="0.35">
      <c r="A84" s="8">
        <v>83</v>
      </c>
      <c r="B84" s="10" t="s">
        <v>11</v>
      </c>
      <c r="C84" s="10">
        <v>64</v>
      </c>
      <c r="D84" s="10" t="s">
        <v>8</v>
      </c>
      <c r="E84" s="10" t="s">
        <v>14</v>
      </c>
      <c r="F84" s="10" t="s">
        <v>16</v>
      </c>
      <c r="G84" s="11">
        <v>135</v>
      </c>
      <c r="H84" s="10">
        <v>5</v>
      </c>
      <c r="I84" s="10"/>
      <c r="J84" s="10">
        <v>22</v>
      </c>
    </row>
    <row r="85" spans="1:10" ht="15" thickBot="1" x14ac:dyDescent="0.35">
      <c r="A85" s="8">
        <v>84</v>
      </c>
      <c r="B85" s="2" t="s">
        <v>11</v>
      </c>
      <c r="C85" s="10">
        <v>49</v>
      </c>
      <c r="D85" s="10" t="s">
        <v>8</v>
      </c>
      <c r="E85" s="10" t="s">
        <v>14</v>
      </c>
      <c r="F85" s="10" t="s">
        <v>16</v>
      </c>
      <c r="G85" s="11">
        <v>100</v>
      </c>
      <c r="H85" s="10">
        <v>5</v>
      </c>
      <c r="I85" s="10"/>
      <c r="J85" s="10">
        <v>22</v>
      </c>
    </row>
    <row r="86" spans="1:10" ht="15" thickBot="1" x14ac:dyDescent="0.35">
      <c r="A86" s="8">
        <v>85</v>
      </c>
      <c r="B86" s="2" t="s">
        <v>11</v>
      </c>
      <c r="C86" s="10">
        <v>67</v>
      </c>
      <c r="D86" s="10" t="s">
        <v>8</v>
      </c>
      <c r="E86" s="10" t="s">
        <v>14</v>
      </c>
      <c r="F86" s="10" t="s">
        <v>16</v>
      </c>
      <c r="G86" s="11">
        <v>122</v>
      </c>
      <c r="H86" s="10">
        <v>7</v>
      </c>
      <c r="I86" s="10"/>
      <c r="J86" s="10">
        <v>24</v>
      </c>
    </row>
    <row r="87" spans="1:10" ht="15" thickBot="1" x14ac:dyDescent="0.35">
      <c r="A87" s="8">
        <v>86</v>
      </c>
      <c r="B87" s="2" t="s">
        <v>7</v>
      </c>
      <c r="C87" s="10">
        <v>66</v>
      </c>
      <c r="D87" s="10" t="s">
        <v>8</v>
      </c>
      <c r="E87" s="10" t="s">
        <v>9</v>
      </c>
      <c r="F87" s="10" t="s">
        <v>10</v>
      </c>
      <c r="G87" s="11">
        <v>125</v>
      </c>
      <c r="H87" s="10">
        <v>7</v>
      </c>
      <c r="I87" s="10"/>
      <c r="J87" s="10">
        <v>22</v>
      </c>
    </row>
    <row r="88" spans="1:10" ht="15" thickBot="1" x14ac:dyDescent="0.35">
      <c r="A88" s="8">
        <v>87</v>
      </c>
      <c r="B88" s="2" t="s">
        <v>11</v>
      </c>
      <c r="C88" s="10">
        <v>67</v>
      </c>
      <c r="D88" s="10" t="s">
        <v>12</v>
      </c>
      <c r="E88" s="10" t="s">
        <v>9</v>
      </c>
      <c r="F88" s="10" t="s">
        <v>10</v>
      </c>
      <c r="G88" s="11">
        <v>100</v>
      </c>
      <c r="H88" s="10">
        <v>6</v>
      </c>
      <c r="I88" s="10"/>
      <c r="J88" s="10">
        <v>18</v>
      </c>
    </row>
    <row r="89" spans="1:10" ht="15" thickBot="1" x14ac:dyDescent="0.35">
      <c r="A89" s="8">
        <v>88</v>
      </c>
      <c r="B89" s="2" t="s">
        <v>11</v>
      </c>
      <c r="C89" s="10">
        <v>69</v>
      </c>
      <c r="D89" s="10" t="s">
        <v>8</v>
      </c>
      <c r="E89" s="10" t="s">
        <v>14</v>
      </c>
      <c r="F89" s="10" t="s">
        <v>13</v>
      </c>
      <c r="G89" s="11">
        <v>135</v>
      </c>
      <c r="H89" s="10">
        <v>8</v>
      </c>
      <c r="I89" s="10"/>
      <c r="J89" s="10">
        <v>22</v>
      </c>
    </row>
    <row r="90" spans="1:10" ht="15" thickBot="1" x14ac:dyDescent="0.35">
      <c r="A90" s="8">
        <v>89</v>
      </c>
      <c r="B90" s="2" t="s">
        <v>7</v>
      </c>
      <c r="C90" s="10">
        <v>64</v>
      </c>
      <c r="D90" s="10" t="s">
        <v>8</v>
      </c>
      <c r="E90" s="10" t="s">
        <v>9</v>
      </c>
      <c r="F90" s="10" t="s">
        <v>13</v>
      </c>
      <c r="G90" s="11">
        <v>98</v>
      </c>
      <c r="H90" s="10">
        <v>5</v>
      </c>
      <c r="I90" s="10"/>
      <c r="J90" s="10">
        <v>25</v>
      </c>
    </row>
    <row r="91" spans="1:10" ht="15" thickBot="1" x14ac:dyDescent="0.35">
      <c r="A91" s="8">
        <v>90</v>
      </c>
      <c r="B91" s="2" t="s">
        <v>7</v>
      </c>
      <c r="C91" s="10">
        <v>66</v>
      </c>
      <c r="D91" s="10" t="s">
        <v>8</v>
      </c>
      <c r="E91" s="10" t="s">
        <v>9</v>
      </c>
      <c r="F91" s="10" t="s">
        <v>13</v>
      </c>
      <c r="G91" s="11">
        <v>130</v>
      </c>
      <c r="H91" s="10">
        <v>6</v>
      </c>
      <c r="I91" s="10"/>
      <c r="J91" s="10">
        <v>31</v>
      </c>
    </row>
    <row r="92" spans="1:10" ht="15" thickBot="1" x14ac:dyDescent="0.35">
      <c r="A92" s="8">
        <v>91</v>
      </c>
      <c r="B92" s="3" t="s">
        <v>11</v>
      </c>
      <c r="C92" s="10">
        <v>67</v>
      </c>
      <c r="D92" s="10" t="s">
        <v>8</v>
      </c>
      <c r="E92" s="10" t="s">
        <v>9</v>
      </c>
      <c r="F92" s="10" t="s">
        <v>13</v>
      </c>
      <c r="G92" s="11">
        <v>135</v>
      </c>
      <c r="H92" s="10">
        <v>6</v>
      </c>
      <c r="I92" s="10"/>
      <c r="J92" s="10">
        <v>32</v>
      </c>
    </row>
    <row r="93" spans="1:10" x14ac:dyDescent="0.3">
      <c r="A93" s="8">
        <v>92</v>
      </c>
      <c r="B93" s="3" t="s">
        <v>7</v>
      </c>
      <c r="C93" s="10">
        <v>60</v>
      </c>
      <c r="D93" s="10" t="s">
        <v>8</v>
      </c>
      <c r="E93" s="10" t="s">
        <v>14</v>
      </c>
      <c r="F93" s="10" t="s">
        <v>13</v>
      </c>
      <c r="G93" s="11">
        <v>120</v>
      </c>
      <c r="H93" s="10">
        <v>6</v>
      </c>
      <c r="I93" s="10"/>
      <c r="J93" s="10">
        <v>26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zoomScaleNormal="100" workbookViewId="0">
      <pane ySplit="1" topLeftCell="A25" activePane="bottomLeft" state="frozen"/>
      <selection pane="bottomLeft" activeCell="M32" sqref="M32"/>
    </sheetView>
  </sheetViews>
  <sheetFormatPr defaultRowHeight="14.4" x14ac:dyDescent="0.3"/>
  <cols>
    <col min="1" max="1" width="8.77734375" style="7"/>
    <col min="2" max="2" width="14" customWidth="1"/>
    <col min="3" max="3" width="5.21875" customWidth="1"/>
    <col min="4" max="4" width="7.21875" customWidth="1"/>
    <col min="5" max="5" width="8" customWidth="1"/>
    <col min="6" max="6" width="9.21875" customWidth="1"/>
    <col min="7" max="7" width="11.21875" customWidth="1"/>
    <col min="8" max="8" width="9.44140625" style="7" customWidth="1"/>
    <col min="9" max="9" width="17.5546875" style="19" customWidth="1"/>
    <col min="10" max="10" width="9.21875" customWidth="1"/>
    <col min="11" max="11" width="15" style="16" customWidth="1"/>
    <col min="12" max="13" width="7.77734375" style="16" customWidth="1"/>
    <col min="14" max="14" width="9.21875" style="23"/>
    <col min="15" max="15" width="14.77734375" style="16" customWidth="1"/>
  </cols>
  <sheetData>
    <row r="1" spans="1:15" ht="19.8" thickBot="1" x14ac:dyDescent="0.35">
      <c r="A1" s="12" t="s">
        <v>0</v>
      </c>
      <c r="B1" s="5" t="s">
        <v>26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27</v>
      </c>
      <c r="H1" s="5" t="s">
        <v>5</v>
      </c>
      <c r="I1" s="20" t="s">
        <v>6</v>
      </c>
      <c r="J1" s="5" t="s">
        <v>25</v>
      </c>
      <c r="K1" s="15"/>
      <c r="L1" s="15" t="s">
        <v>28</v>
      </c>
      <c r="M1" s="15" t="s">
        <v>43</v>
      </c>
      <c r="N1" s="15" t="s">
        <v>44</v>
      </c>
      <c r="O1" s="15"/>
    </row>
    <row r="2" spans="1:15" ht="12.75" customHeight="1" thickBot="1" x14ac:dyDescent="0.35">
      <c r="A2" s="9">
        <v>4</v>
      </c>
      <c r="B2" s="6" t="s">
        <v>11</v>
      </c>
      <c r="C2" s="6">
        <v>58</v>
      </c>
      <c r="D2" s="6" t="s">
        <v>8</v>
      </c>
      <c r="E2" s="6" t="s">
        <v>9</v>
      </c>
      <c r="F2" s="6" t="s">
        <v>16</v>
      </c>
      <c r="G2" s="4">
        <v>134</v>
      </c>
      <c r="H2" s="6">
        <v>6</v>
      </c>
      <c r="I2" s="21"/>
      <c r="J2" s="6">
        <v>32</v>
      </c>
      <c r="K2" s="16" t="s">
        <v>42</v>
      </c>
      <c r="L2" s="16">
        <f>COUNTIF(B2:B93,B2)</f>
        <v>47</v>
      </c>
      <c r="M2" s="16">
        <f>COUNTIF(B2:B93,B49)</f>
        <v>45</v>
      </c>
    </row>
    <row r="3" spans="1:15" ht="12.75" customHeight="1" thickBot="1" x14ac:dyDescent="0.35">
      <c r="A3" s="9">
        <v>9</v>
      </c>
      <c r="B3" s="6" t="s">
        <v>11</v>
      </c>
      <c r="C3" s="6">
        <v>64</v>
      </c>
      <c r="D3" s="6" t="s">
        <v>8</v>
      </c>
      <c r="E3" s="6" t="s">
        <v>9</v>
      </c>
      <c r="F3" s="6" t="s">
        <v>13</v>
      </c>
      <c r="G3" s="4">
        <v>145</v>
      </c>
      <c r="H3" s="6">
        <v>7</v>
      </c>
      <c r="I3" s="21"/>
      <c r="J3" s="6">
        <v>27</v>
      </c>
      <c r="K3" s="16" t="s">
        <v>72</v>
      </c>
      <c r="L3" s="16">
        <v>188</v>
      </c>
      <c r="M3" s="16">
        <v>180</v>
      </c>
    </row>
    <row r="4" spans="1:15" ht="12.75" customHeight="1" thickBot="1" x14ac:dyDescent="0.35">
      <c r="A4" s="9">
        <v>13</v>
      </c>
      <c r="B4" s="6" t="s">
        <v>11</v>
      </c>
      <c r="C4" s="6">
        <v>52</v>
      </c>
      <c r="D4" s="6" t="s">
        <v>8</v>
      </c>
      <c r="E4" s="6" t="s">
        <v>9</v>
      </c>
      <c r="F4" s="6" t="s">
        <v>10</v>
      </c>
      <c r="G4" s="4">
        <v>132</v>
      </c>
      <c r="H4" s="6">
        <v>6</v>
      </c>
      <c r="I4" s="21"/>
      <c r="J4" s="6">
        <v>16</v>
      </c>
      <c r="K4" s="16" t="s">
        <v>12</v>
      </c>
      <c r="L4" s="16">
        <f>COUNTIF(D2:D48,"M")</f>
        <v>18</v>
      </c>
      <c r="M4" s="16">
        <f>COUNTIF(D49:D93,"M")</f>
        <v>20</v>
      </c>
      <c r="N4" s="23">
        <v>0.55000000000000004</v>
      </c>
      <c r="O4" s="16" t="s">
        <v>45</v>
      </c>
    </row>
    <row r="5" spans="1:15" ht="12.75" customHeight="1" thickBot="1" x14ac:dyDescent="0.35">
      <c r="A5" s="9">
        <v>18</v>
      </c>
      <c r="B5" s="6" t="s">
        <v>11</v>
      </c>
      <c r="C5" s="6">
        <v>65</v>
      </c>
      <c r="D5" s="6" t="s">
        <v>8</v>
      </c>
      <c r="E5" s="6" t="s">
        <v>14</v>
      </c>
      <c r="F5" s="6" t="s">
        <v>13</v>
      </c>
      <c r="G5" s="4">
        <v>147</v>
      </c>
      <c r="H5" s="6">
        <v>7</v>
      </c>
      <c r="I5" s="21"/>
      <c r="J5" s="6">
        <v>20</v>
      </c>
      <c r="K5" s="16" t="s">
        <v>8</v>
      </c>
      <c r="L5" s="16">
        <f>COUNTIF(D$2:D$48,"F")</f>
        <v>29</v>
      </c>
      <c r="M5" s="16">
        <f>COUNTIF(D49:D93,"F")</f>
        <v>25</v>
      </c>
    </row>
    <row r="6" spans="1:15" ht="12.75" customHeight="1" thickBot="1" x14ac:dyDescent="0.35">
      <c r="A6" s="9">
        <v>22</v>
      </c>
      <c r="B6" s="6" t="s">
        <v>11</v>
      </c>
      <c r="C6" s="6">
        <v>53</v>
      </c>
      <c r="D6" s="6" t="s">
        <v>8</v>
      </c>
      <c r="E6" s="6" t="s">
        <v>14</v>
      </c>
      <c r="F6" s="6" t="s">
        <v>16</v>
      </c>
      <c r="G6" s="4">
        <v>118</v>
      </c>
      <c r="H6" s="6">
        <v>5</v>
      </c>
      <c r="I6" s="21"/>
      <c r="J6" s="6">
        <v>30</v>
      </c>
      <c r="K6" s="16" t="s">
        <v>49</v>
      </c>
      <c r="L6" s="17">
        <f>AVERAGE(C$2:C$48)</f>
        <v>60.872340425531917</v>
      </c>
      <c r="M6" s="17">
        <f>AVERAGE(C$49:C$93)</f>
        <v>60.31111111111111</v>
      </c>
      <c r="N6" s="24">
        <f>_xlfn.T.TEST(C2:C48,C49:C93,2,2)</f>
        <v>0.67154552864893247</v>
      </c>
      <c r="O6" s="16" t="s">
        <v>46</v>
      </c>
    </row>
    <row r="7" spans="1:15" ht="12.75" customHeight="1" thickBot="1" x14ac:dyDescent="0.35">
      <c r="A7" s="9">
        <v>25</v>
      </c>
      <c r="B7" s="6" t="s">
        <v>11</v>
      </c>
      <c r="C7" s="6">
        <v>57</v>
      </c>
      <c r="D7" s="6" t="s">
        <v>8</v>
      </c>
      <c r="E7" s="6" t="s">
        <v>9</v>
      </c>
      <c r="F7" s="6" t="s">
        <v>17</v>
      </c>
      <c r="G7" s="4">
        <v>138</v>
      </c>
      <c r="H7" s="6">
        <v>6</v>
      </c>
      <c r="I7" s="21"/>
      <c r="J7" s="6">
        <v>27</v>
      </c>
      <c r="K7" s="16" t="s">
        <v>31</v>
      </c>
      <c r="L7" s="17">
        <f>STDEV(C$2:C$48)</f>
        <v>6.1595349248370024</v>
      </c>
      <c r="M7" s="17">
        <f>STDEV(C$49:C$93)</f>
        <v>6.4941309945009182</v>
      </c>
    </row>
    <row r="8" spans="1:15" ht="12.75" customHeight="1" thickBot="1" x14ac:dyDescent="0.35">
      <c r="A8" s="9">
        <v>27</v>
      </c>
      <c r="B8" s="6" t="s">
        <v>11</v>
      </c>
      <c r="C8" s="6">
        <v>59</v>
      </c>
      <c r="D8" s="6" t="s">
        <v>8</v>
      </c>
      <c r="E8" s="6" t="s">
        <v>14</v>
      </c>
      <c r="F8" s="6" t="s">
        <v>10</v>
      </c>
      <c r="G8" s="4">
        <v>140</v>
      </c>
      <c r="H8" s="6">
        <v>7</v>
      </c>
      <c r="I8" s="21"/>
      <c r="J8" s="6">
        <v>13</v>
      </c>
      <c r="K8" s="16" t="s">
        <v>32</v>
      </c>
      <c r="L8" s="16">
        <f>MIN(C$2:C$48)</f>
        <v>48</v>
      </c>
      <c r="M8" s="18">
        <f>MIN(C$49:C$93)</f>
        <v>48</v>
      </c>
    </row>
    <row r="9" spans="1:15" ht="12.75" customHeight="1" thickBot="1" x14ac:dyDescent="0.35">
      <c r="A9" s="9">
        <v>30</v>
      </c>
      <c r="B9" s="6" t="s">
        <v>11</v>
      </c>
      <c r="C9" s="6">
        <v>64</v>
      </c>
      <c r="D9" s="6" t="s">
        <v>8</v>
      </c>
      <c r="E9" s="6" t="s">
        <v>9</v>
      </c>
      <c r="F9" s="6" t="s">
        <v>13</v>
      </c>
      <c r="G9" s="4">
        <v>149</v>
      </c>
      <c r="H9" s="6">
        <v>7</v>
      </c>
      <c r="I9" s="21"/>
      <c r="J9" s="6">
        <v>25</v>
      </c>
      <c r="K9" s="16" t="s">
        <v>33</v>
      </c>
      <c r="L9" s="16">
        <f>MAX(C$2:C$48)</f>
        <v>69</v>
      </c>
      <c r="M9" s="18">
        <f>MAX(C$49:C$93)</f>
        <v>71</v>
      </c>
    </row>
    <row r="10" spans="1:15" ht="12.75" customHeight="1" thickBot="1" x14ac:dyDescent="0.35">
      <c r="A10" s="9">
        <v>31</v>
      </c>
      <c r="B10" s="6" t="s">
        <v>11</v>
      </c>
      <c r="C10" s="6">
        <v>56</v>
      </c>
      <c r="D10" s="6" t="s">
        <v>8</v>
      </c>
      <c r="E10" s="6" t="s">
        <v>9</v>
      </c>
      <c r="F10" s="6" t="s">
        <v>17</v>
      </c>
      <c r="G10" s="4">
        <v>129</v>
      </c>
      <c r="H10" s="6">
        <v>7</v>
      </c>
      <c r="I10" s="21"/>
      <c r="J10" s="6">
        <v>21</v>
      </c>
      <c r="K10" s="16" t="s">
        <v>29</v>
      </c>
      <c r="L10" s="16">
        <f>COUNTIF(E$2:E$48,"IV")</f>
        <v>22</v>
      </c>
      <c r="M10" s="16">
        <f>COUNTIF(E49:E93,"IV")</f>
        <v>19</v>
      </c>
      <c r="N10" s="23">
        <v>0.66</v>
      </c>
      <c r="O10" s="16" t="s">
        <v>45</v>
      </c>
    </row>
    <row r="11" spans="1:15" ht="12.75" customHeight="1" thickBot="1" x14ac:dyDescent="0.35">
      <c r="A11" s="9">
        <v>40</v>
      </c>
      <c r="B11" s="6" t="s">
        <v>11</v>
      </c>
      <c r="C11" s="6">
        <v>55</v>
      </c>
      <c r="D11" s="6" t="s">
        <v>8</v>
      </c>
      <c r="E11" s="6" t="s">
        <v>14</v>
      </c>
      <c r="F11" s="6" t="s">
        <v>16</v>
      </c>
      <c r="G11" s="4">
        <v>124</v>
      </c>
      <c r="H11" s="6">
        <v>5</v>
      </c>
      <c r="I11" s="21"/>
      <c r="J11" s="6">
        <v>31</v>
      </c>
      <c r="K11" s="16" t="s">
        <v>30</v>
      </c>
      <c r="L11" s="16">
        <f>COUNTIF(E$2:E$48,"V")</f>
        <v>25</v>
      </c>
      <c r="M11" s="16">
        <f>COUNTIF(E$49:E$93,"V")</f>
        <v>26</v>
      </c>
    </row>
    <row r="12" spans="1:15" ht="12.75" customHeight="1" thickBot="1" x14ac:dyDescent="0.35">
      <c r="A12" s="9">
        <v>43</v>
      </c>
      <c r="B12" s="6" t="s">
        <v>11</v>
      </c>
      <c r="C12" s="6">
        <v>49</v>
      </c>
      <c r="D12" s="6" t="s">
        <v>8</v>
      </c>
      <c r="E12" s="6" t="s">
        <v>9</v>
      </c>
      <c r="F12" s="6" t="s">
        <v>10</v>
      </c>
      <c r="G12" s="4">
        <v>106</v>
      </c>
      <c r="H12" s="6">
        <v>5</v>
      </c>
      <c r="I12" s="21" t="s">
        <v>23</v>
      </c>
      <c r="J12" s="6">
        <v>26</v>
      </c>
      <c r="K12" s="16" t="s">
        <v>53</v>
      </c>
      <c r="L12" s="16">
        <f>COUNTIF(F$2:F$48,"ND")</f>
        <v>14</v>
      </c>
      <c r="M12" s="16">
        <f>COUNTIF(F$49:F$93,"ND")</f>
        <v>13</v>
      </c>
      <c r="N12" s="23">
        <v>0.61</v>
      </c>
      <c r="O12" s="16" t="s">
        <v>45</v>
      </c>
    </row>
    <row r="13" spans="1:15" ht="12.75" customHeight="1" thickBot="1" x14ac:dyDescent="0.35">
      <c r="A13" s="9">
        <v>46</v>
      </c>
      <c r="B13" s="6" t="s">
        <v>11</v>
      </c>
      <c r="C13" s="6">
        <v>57</v>
      </c>
      <c r="D13" s="6" t="s">
        <v>8</v>
      </c>
      <c r="E13" s="6" t="s">
        <v>9</v>
      </c>
      <c r="F13" s="6" t="s">
        <v>17</v>
      </c>
      <c r="G13" s="4">
        <v>153</v>
      </c>
      <c r="H13" s="6">
        <v>6</v>
      </c>
      <c r="I13" s="21"/>
      <c r="J13" s="6">
        <v>26</v>
      </c>
      <c r="K13" s="16" t="s">
        <v>13</v>
      </c>
      <c r="L13" s="16">
        <f>COUNTIF(F$2:F$48,"OD")</f>
        <v>19</v>
      </c>
      <c r="M13" s="16">
        <f>COUNTIF(F$49:F$93,"OD")</f>
        <v>19</v>
      </c>
    </row>
    <row r="14" spans="1:15" ht="12.75" customHeight="1" thickBot="1" x14ac:dyDescent="0.35">
      <c r="A14" s="9">
        <v>48</v>
      </c>
      <c r="B14" s="6" t="s">
        <v>11</v>
      </c>
      <c r="C14" s="6">
        <v>49</v>
      </c>
      <c r="D14" s="6" t="s">
        <v>8</v>
      </c>
      <c r="E14" s="6" t="s">
        <v>9</v>
      </c>
      <c r="F14" s="6" t="s">
        <v>10</v>
      </c>
      <c r="G14" s="4">
        <v>109</v>
      </c>
      <c r="H14" s="6">
        <v>5</v>
      </c>
      <c r="I14" s="21"/>
      <c r="J14" s="6">
        <v>18</v>
      </c>
      <c r="K14" s="16" t="s">
        <v>16</v>
      </c>
      <c r="L14" s="16">
        <f>COUNTIF(F$2:F$48,"IFP")</f>
        <v>9</v>
      </c>
      <c r="M14" s="16">
        <f>COUNTIF(F$49:F$93,"IFP")</f>
        <v>5</v>
      </c>
    </row>
    <row r="15" spans="1:15" ht="12.75" customHeight="1" thickBot="1" x14ac:dyDescent="0.35">
      <c r="A15" s="9">
        <v>49</v>
      </c>
      <c r="B15" s="6" t="s">
        <v>11</v>
      </c>
      <c r="C15" s="6">
        <v>57</v>
      </c>
      <c r="D15" s="6" t="s">
        <v>8</v>
      </c>
      <c r="E15" s="6" t="s">
        <v>14</v>
      </c>
      <c r="F15" s="6" t="s">
        <v>16</v>
      </c>
      <c r="G15" s="4">
        <v>118</v>
      </c>
      <c r="H15" s="6">
        <v>5</v>
      </c>
      <c r="I15" s="21"/>
      <c r="J15" s="6">
        <v>27</v>
      </c>
      <c r="K15" s="16" t="s">
        <v>54</v>
      </c>
      <c r="L15" s="16">
        <f>COUNTIF(F$2:F$48,"ND + IFP")</f>
        <v>5</v>
      </c>
      <c r="M15" s="16">
        <f>COUNTIF(F$49:F$93,"ND + IFP")</f>
        <v>8</v>
      </c>
    </row>
    <row r="16" spans="1:15" ht="12.75" customHeight="1" thickBot="1" x14ac:dyDescent="0.35">
      <c r="A16" s="9">
        <v>50</v>
      </c>
      <c r="B16" s="6" t="s">
        <v>11</v>
      </c>
      <c r="C16" s="6">
        <v>48</v>
      </c>
      <c r="D16" s="6" t="s">
        <v>8</v>
      </c>
      <c r="E16" s="6" t="s">
        <v>9</v>
      </c>
      <c r="F16" s="6" t="s">
        <v>10</v>
      </c>
      <c r="G16" s="4">
        <v>105</v>
      </c>
      <c r="H16" s="6">
        <v>5</v>
      </c>
      <c r="I16" s="21"/>
      <c r="J16" s="6">
        <v>25</v>
      </c>
      <c r="K16" s="16" t="s">
        <v>48</v>
      </c>
      <c r="L16" s="17">
        <f>AVERAGE(G$2:G$48)</f>
        <v>125</v>
      </c>
      <c r="M16" s="17">
        <f>AVERAGE(G$49:G$93)</f>
        <v>112.88888888888889</v>
      </c>
      <c r="N16" s="25">
        <f>_xlfn.T.TEST(G2:G48,G49:G93,2,2)</f>
        <v>1.1591186997970093E-4</v>
      </c>
      <c r="O16" s="16" t="s">
        <v>46</v>
      </c>
    </row>
    <row r="17" spans="1:15" ht="12.75" customHeight="1" thickBot="1" x14ac:dyDescent="0.35">
      <c r="A17" s="9">
        <v>54</v>
      </c>
      <c r="B17" s="6" t="s">
        <v>11</v>
      </c>
      <c r="C17" s="6">
        <v>62</v>
      </c>
      <c r="D17" s="6" t="s">
        <v>8</v>
      </c>
      <c r="E17" s="6" t="s">
        <v>14</v>
      </c>
      <c r="F17" s="6" t="s">
        <v>13</v>
      </c>
      <c r="G17" s="4">
        <v>100</v>
      </c>
      <c r="H17" s="6">
        <v>7</v>
      </c>
      <c r="I17" s="21"/>
      <c r="J17" s="6">
        <v>24</v>
      </c>
      <c r="K17" s="16" t="s">
        <v>34</v>
      </c>
      <c r="L17" s="17">
        <f>STDEV(G$2:G$48)</f>
        <v>15.949649035255481</v>
      </c>
      <c r="M17" s="17">
        <f>STDEV(G$49:G$93)</f>
        <v>12.588274165454438</v>
      </c>
    </row>
    <row r="18" spans="1:15" ht="12.75" customHeight="1" thickBot="1" x14ac:dyDescent="0.35">
      <c r="A18" s="9">
        <v>55</v>
      </c>
      <c r="B18" s="6" t="s">
        <v>11</v>
      </c>
      <c r="C18" s="6">
        <v>65</v>
      </c>
      <c r="D18" s="6" t="s">
        <v>8</v>
      </c>
      <c r="E18" s="6" t="s">
        <v>14</v>
      </c>
      <c r="F18" s="6" t="s">
        <v>10</v>
      </c>
      <c r="G18" s="4">
        <v>120</v>
      </c>
      <c r="H18" s="6">
        <v>8</v>
      </c>
      <c r="I18" s="21"/>
      <c r="J18" s="6">
        <v>24</v>
      </c>
      <c r="K18" s="16" t="s">
        <v>35</v>
      </c>
      <c r="L18" s="18">
        <f>MIN(G$2:G$48)</f>
        <v>95</v>
      </c>
      <c r="M18" s="18">
        <f>MIN(G$49:G$93)</f>
        <v>90</v>
      </c>
    </row>
    <row r="19" spans="1:15" ht="12.75" customHeight="1" thickBot="1" x14ac:dyDescent="0.35">
      <c r="A19" s="9">
        <v>67</v>
      </c>
      <c r="B19" s="6" t="s">
        <v>11</v>
      </c>
      <c r="C19" s="6">
        <v>68</v>
      </c>
      <c r="D19" s="6" t="s">
        <v>8</v>
      </c>
      <c r="E19" s="6" t="s">
        <v>9</v>
      </c>
      <c r="F19" s="6" t="s">
        <v>10</v>
      </c>
      <c r="G19" s="4">
        <v>125</v>
      </c>
      <c r="H19" s="6">
        <v>7</v>
      </c>
      <c r="I19" s="21"/>
      <c r="J19" s="6">
        <v>22</v>
      </c>
      <c r="K19" s="16" t="s">
        <v>36</v>
      </c>
      <c r="L19" s="18">
        <f>MAX(G$2:G$48)</f>
        <v>153</v>
      </c>
      <c r="M19" s="18">
        <f>MAX(G$49:G$93)</f>
        <v>135</v>
      </c>
    </row>
    <row r="20" spans="1:15" ht="12.75" customHeight="1" thickBot="1" x14ac:dyDescent="0.35">
      <c r="A20" s="9">
        <v>69</v>
      </c>
      <c r="B20" s="6" t="s">
        <v>11</v>
      </c>
      <c r="C20" s="6">
        <v>65</v>
      </c>
      <c r="D20" s="6" t="s">
        <v>8</v>
      </c>
      <c r="E20" s="6" t="s">
        <v>14</v>
      </c>
      <c r="F20" s="6" t="s">
        <v>13</v>
      </c>
      <c r="G20" s="4">
        <v>100</v>
      </c>
      <c r="H20" s="6">
        <v>5</v>
      </c>
      <c r="I20" s="21"/>
      <c r="J20" s="6">
        <v>25</v>
      </c>
      <c r="K20" s="16" t="s">
        <v>37</v>
      </c>
      <c r="L20" s="17">
        <f>AVERAGE(H$2:H$48)</f>
        <v>6.2127659574468082</v>
      </c>
      <c r="M20" s="17">
        <f>AVERAGE(H$49:H$93)</f>
        <v>6.6444444444444448</v>
      </c>
      <c r="N20" s="26">
        <f>_xlfn.T.TEST(H2:H48,H49:H93,2,2)</f>
        <v>4.8280876694727373E-2</v>
      </c>
      <c r="O20" s="16" t="s">
        <v>46</v>
      </c>
    </row>
    <row r="21" spans="1:15" ht="12.75" customHeight="1" thickBot="1" x14ac:dyDescent="0.35">
      <c r="A21" s="9">
        <v>70</v>
      </c>
      <c r="B21" s="6" t="s">
        <v>11</v>
      </c>
      <c r="C21" s="6">
        <v>67</v>
      </c>
      <c r="D21" s="6" t="s">
        <v>8</v>
      </c>
      <c r="E21" s="6" t="s">
        <v>9</v>
      </c>
      <c r="F21" s="6" t="s">
        <v>13</v>
      </c>
      <c r="G21" s="4">
        <v>120</v>
      </c>
      <c r="H21" s="6">
        <v>8</v>
      </c>
      <c r="I21" s="21"/>
      <c r="J21" s="6">
        <v>24</v>
      </c>
      <c r="K21" s="16" t="s">
        <v>38</v>
      </c>
      <c r="L21" s="17">
        <f>STDEV(H$2:H$48)</f>
        <v>1.1216480540155109</v>
      </c>
      <c r="M21" s="17">
        <f>STDEV(H$49:H$93)</f>
        <v>0.93311685801247379</v>
      </c>
    </row>
    <row r="22" spans="1:15" ht="12.75" customHeight="1" thickBot="1" x14ac:dyDescent="0.35">
      <c r="A22" s="9">
        <v>72</v>
      </c>
      <c r="B22" s="6" t="s">
        <v>11</v>
      </c>
      <c r="C22" s="6">
        <v>64</v>
      </c>
      <c r="D22" s="6" t="s">
        <v>8</v>
      </c>
      <c r="E22" s="6" t="s">
        <v>9</v>
      </c>
      <c r="F22" s="6" t="s">
        <v>10</v>
      </c>
      <c r="G22" s="4">
        <v>95</v>
      </c>
      <c r="H22" s="6">
        <v>6</v>
      </c>
      <c r="I22" s="21" t="s">
        <v>24</v>
      </c>
      <c r="J22" s="6">
        <v>30</v>
      </c>
      <c r="K22" s="16" t="s">
        <v>50</v>
      </c>
      <c r="L22" s="17">
        <f>AVERAGE(J$2:J$48)</f>
        <v>24</v>
      </c>
      <c r="M22" s="17">
        <f>AVERAGE(J$49:J$93)</f>
        <v>23.31111111111111</v>
      </c>
      <c r="N22" s="24">
        <f>_xlfn.T.TEST(J2:J48,J49:J93,2,2)</f>
        <v>0.45184088331769989</v>
      </c>
    </row>
    <row r="23" spans="1:15" ht="12.75" customHeight="1" thickBot="1" x14ac:dyDescent="0.35">
      <c r="A23" s="9">
        <v>73</v>
      </c>
      <c r="B23" s="6" t="s">
        <v>11</v>
      </c>
      <c r="C23" s="6">
        <v>67</v>
      </c>
      <c r="D23" s="6" t="s">
        <v>8</v>
      </c>
      <c r="E23" s="6" t="s">
        <v>9</v>
      </c>
      <c r="F23" s="6" t="s">
        <v>13</v>
      </c>
      <c r="G23" s="4">
        <v>140</v>
      </c>
      <c r="H23" s="6">
        <v>5</v>
      </c>
      <c r="I23" s="21"/>
      <c r="J23" s="6">
        <v>22</v>
      </c>
      <c r="K23" s="16" t="s">
        <v>39</v>
      </c>
      <c r="L23" s="17">
        <f>STDEV(J$2:J$48)</f>
        <v>4.2834362475653265</v>
      </c>
      <c r="M23" s="17">
        <f>STDEV(J$49:J$93)</f>
        <v>4.4610548193235795</v>
      </c>
    </row>
    <row r="24" spans="1:15" ht="12.75" customHeight="1" thickBot="1" x14ac:dyDescent="0.35">
      <c r="A24" s="9">
        <v>74</v>
      </c>
      <c r="B24" s="6" t="s">
        <v>11</v>
      </c>
      <c r="C24" s="6">
        <v>69</v>
      </c>
      <c r="D24" s="6" t="s">
        <v>8</v>
      </c>
      <c r="E24" s="6" t="s">
        <v>14</v>
      </c>
      <c r="F24" s="6" t="s">
        <v>13</v>
      </c>
      <c r="G24" s="4">
        <v>125</v>
      </c>
      <c r="H24" s="6">
        <v>5</v>
      </c>
      <c r="I24" s="21"/>
      <c r="J24" s="6">
        <v>24</v>
      </c>
      <c r="K24" s="16" t="s">
        <v>40</v>
      </c>
      <c r="L24" s="18">
        <f>MIN(J$2:J$48)</f>
        <v>13</v>
      </c>
      <c r="M24" s="18">
        <f>MIN(J$49:J$93)</f>
        <v>11</v>
      </c>
    </row>
    <row r="25" spans="1:15" ht="12.75" customHeight="1" thickBot="1" x14ac:dyDescent="0.35">
      <c r="A25" s="9">
        <v>80</v>
      </c>
      <c r="B25" s="6" t="s">
        <v>11</v>
      </c>
      <c r="C25" s="6">
        <v>62</v>
      </c>
      <c r="D25" s="6" t="s">
        <v>8</v>
      </c>
      <c r="E25" s="6" t="s">
        <v>14</v>
      </c>
      <c r="F25" s="6" t="s">
        <v>13</v>
      </c>
      <c r="G25" s="4">
        <v>125</v>
      </c>
      <c r="H25" s="6">
        <v>6</v>
      </c>
      <c r="I25" s="21"/>
      <c r="J25" s="6">
        <v>25</v>
      </c>
      <c r="K25" s="16" t="s">
        <v>41</v>
      </c>
      <c r="L25" s="18">
        <f>MAX(J$2:J$48)</f>
        <v>32</v>
      </c>
      <c r="M25" s="18">
        <f>MAX(J$49:J$93)</f>
        <v>32</v>
      </c>
    </row>
    <row r="26" spans="1:15" ht="12.75" customHeight="1" thickBot="1" x14ac:dyDescent="0.35">
      <c r="A26" s="9">
        <v>83</v>
      </c>
      <c r="B26" s="6" t="s">
        <v>11</v>
      </c>
      <c r="C26" s="6">
        <v>64</v>
      </c>
      <c r="D26" s="6" t="s">
        <v>8</v>
      </c>
      <c r="E26" s="6" t="s">
        <v>14</v>
      </c>
      <c r="F26" s="6" t="s">
        <v>16</v>
      </c>
      <c r="G26" s="4">
        <v>135</v>
      </c>
      <c r="H26" s="6">
        <v>5</v>
      </c>
      <c r="I26" s="21"/>
      <c r="J26" s="6">
        <v>22</v>
      </c>
      <c r="K26" s="16" t="s">
        <v>51</v>
      </c>
      <c r="L26" s="16">
        <v>0</v>
      </c>
      <c r="M26" s="16">
        <v>2</v>
      </c>
      <c r="N26" s="23">
        <v>0.24</v>
      </c>
      <c r="O26" s="16" t="s">
        <v>47</v>
      </c>
    </row>
    <row r="27" spans="1:15" ht="12.75" customHeight="1" thickBot="1" x14ac:dyDescent="0.35">
      <c r="A27" s="9">
        <v>84</v>
      </c>
      <c r="B27" s="6" t="s">
        <v>11</v>
      </c>
      <c r="C27" s="6">
        <v>49</v>
      </c>
      <c r="D27" s="6" t="s">
        <v>8</v>
      </c>
      <c r="E27" s="6" t="s">
        <v>14</v>
      </c>
      <c r="F27" s="6" t="s">
        <v>16</v>
      </c>
      <c r="G27" s="4">
        <v>100</v>
      </c>
      <c r="H27" s="6">
        <v>5</v>
      </c>
      <c r="I27" s="21"/>
      <c r="J27" s="6">
        <v>22</v>
      </c>
      <c r="K27" s="16" t="s">
        <v>52</v>
      </c>
      <c r="L27" s="16">
        <v>4</v>
      </c>
      <c r="M27" s="16">
        <v>5</v>
      </c>
      <c r="N27" s="23">
        <v>0.25</v>
      </c>
      <c r="O27" s="16" t="s">
        <v>47</v>
      </c>
    </row>
    <row r="28" spans="1:15" ht="12.75" customHeight="1" thickBot="1" x14ac:dyDescent="0.35">
      <c r="A28" s="9">
        <v>85</v>
      </c>
      <c r="B28" s="6" t="s">
        <v>11</v>
      </c>
      <c r="C28" s="6">
        <v>67</v>
      </c>
      <c r="D28" s="6" t="s">
        <v>8</v>
      </c>
      <c r="E28" s="6" t="s">
        <v>14</v>
      </c>
      <c r="F28" s="6" t="s">
        <v>16</v>
      </c>
      <c r="G28" s="4">
        <v>122</v>
      </c>
      <c r="H28" s="6">
        <v>7</v>
      </c>
      <c r="I28" s="21"/>
      <c r="J28" s="6">
        <v>24</v>
      </c>
      <c r="M28" s="16" t="s">
        <v>56</v>
      </c>
    </row>
    <row r="29" spans="1:15" ht="12.75" customHeight="1" thickBot="1" x14ac:dyDescent="0.35">
      <c r="A29" s="9">
        <v>88</v>
      </c>
      <c r="B29" s="6" t="s">
        <v>11</v>
      </c>
      <c r="C29" s="6">
        <v>69</v>
      </c>
      <c r="D29" s="6" t="s">
        <v>8</v>
      </c>
      <c r="E29" s="6" t="s">
        <v>14</v>
      </c>
      <c r="F29" s="6" t="s">
        <v>13</v>
      </c>
      <c r="G29" s="4">
        <v>135</v>
      </c>
      <c r="H29" s="6">
        <v>8</v>
      </c>
      <c r="I29" s="21"/>
      <c r="J29" s="6">
        <v>22</v>
      </c>
      <c r="L29" s="16" t="s">
        <v>55</v>
      </c>
    </row>
    <row r="30" spans="1:15" ht="12.75" customHeight="1" thickBot="1" x14ac:dyDescent="0.35">
      <c r="A30" s="9">
        <v>91</v>
      </c>
      <c r="B30" s="6" t="s">
        <v>11</v>
      </c>
      <c r="C30" s="6">
        <v>67</v>
      </c>
      <c r="D30" s="6" t="s">
        <v>8</v>
      </c>
      <c r="E30" s="6" t="s">
        <v>9</v>
      </c>
      <c r="F30" s="6" t="s">
        <v>13</v>
      </c>
      <c r="G30" s="4">
        <v>135</v>
      </c>
      <c r="H30" s="6">
        <v>6</v>
      </c>
      <c r="I30" s="21"/>
      <c r="J30" s="6">
        <v>32</v>
      </c>
      <c r="M30" s="16" t="s">
        <v>57</v>
      </c>
    </row>
    <row r="31" spans="1:15" ht="12.75" customHeight="1" thickBot="1" x14ac:dyDescent="0.35">
      <c r="A31" s="9">
        <v>2</v>
      </c>
      <c r="B31" s="6" t="s">
        <v>11</v>
      </c>
      <c r="C31" s="6">
        <v>65</v>
      </c>
      <c r="D31" s="6" t="s">
        <v>12</v>
      </c>
      <c r="E31" s="6" t="s">
        <v>9</v>
      </c>
      <c r="F31" s="6" t="s">
        <v>13</v>
      </c>
      <c r="G31" s="4">
        <v>105</v>
      </c>
      <c r="H31" s="6">
        <v>5</v>
      </c>
      <c r="I31" s="21"/>
      <c r="J31" s="6">
        <v>25</v>
      </c>
      <c r="K31" s="16" t="s">
        <v>73</v>
      </c>
      <c r="L31" s="40">
        <v>1</v>
      </c>
      <c r="M31" s="41">
        <v>0.9889</v>
      </c>
    </row>
    <row r="32" spans="1:15" ht="12.75" customHeight="1" thickBot="1" x14ac:dyDescent="0.35">
      <c r="A32" s="9">
        <v>7</v>
      </c>
      <c r="B32" s="6" t="s">
        <v>11</v>
      </c>
      <c r="C32" s="6">
        <v>60</v>
      </c>
      <c r="D32" s="6" t="s">
        <v>12</v>
      </c>
      <c r="E32" s="6" t="s">
        <v>14</v>
      </c>
      <c r="F32" s="6" t="s">
        <v>17</v>
      </c>
      <c r="G32" s="4">
        <v>148</v>
      </c>
      <c r="H32" s="6">
        <v>7</v>
      </c>
      <c r="I32" s="21"/>
      <c r="J32" s="6">
        <v>18</v>
      </c>
    </row>
    <row r="33" spans="1:10" ht="12.75" customHeight="1" thickBot="1" x14ac:dyDescent="0.35">
      <c r="A33" s="9">
        <v>12</v>
      </c>
      <c r="B33" s="6" t="s">
        <v>11</v>
      </c>
      <c r="C33" s="6">
        <v>48</v>
      </c>
      <c r="D33" s="6" t="s">
        <v>12</v>
      </c>
      <c r="E33" s="6" t="s">
        <v>14</v>
      </c>
      <c r="F33" s="6" t="s">
        <v>10</v>
      </c>
      <c r="G33" s="4">
        <v>123</v>
      </c>
      <c r="H33" s="6">
        <v>6</v>
      </c>
      <c r="I33" s="21"/>
      <c r="J33" s="6">
        <v>19</v>
      </c>
    </row>
    <row r="34" spans="1:10" ht="12.75" customHeight="1" thickBot="1" x14ac:dyDescent="0.35">
      <c r="A34" s="9">
        <v>16</v>
      </c>
      <c r="B34" s="6" t="s">
        <v>11</v>
      </c>
      <c r="C34" s="6">
        <v>56</v>
      </c>
      <c r="D34" s="6" t="s">
        <v>12</v>
      </c>
      <c r="E34" s="6" t="s">
        <v>14</v>
      </c>
      <c r="F34" s="6" t="s">
        <v>10</v>
      </c>
      <c r="G34" s="4">
        <v>135</v>
      </c>
      <c r="H34" s="6">
        <v>6</v>
      </c>
      <c r="I34" s="21" t="s">
        <v>18</v>
      </c>
      <c r="J34" s="6">
        <v>32</v>
      </c>
    </row>
    <row r="35" spans="1:10" ht="12.75" customHeight="1" thickBot="1" x14ac:dyDescent="0.35">
      <c r="A35" s="9">
        <v>28</v>
      </c>
      <c r="B35" s="6" t="s">
        <v>11</v>
      </c>
      <c r="C35" s="6">
        <v>61</v>
      </c>
      <c r="D35" s="6" t="s">
        <v>12</v>
      </c>
      <c r="E35" s="6" t="s">
        <v>14</v>
      </c>
      <c r="F35" s="6" t="s">
        <v>13</v>
      </c>
      <c r="G35" s="4">
        <v>146</v>
      </c>
      <c r="H35" s="6">
        <v>7</v>
      </c>
      <c r="I35" s="21" t="s">
        <v>20</v>
      </c>
      <c r="J35" s="6">
        <v>29</v>
      </c>
    </row>
    <row r="36" spans="1:10" ht="12.75" customHeight="1" thickBot="1" x14ac:dyDescent="0.35">
      <c r="A36" s="9">
        <v>36</v>
      </c>
      <c r="B36" s="6" t="s">
        <v>11</v>
      </c>
      <c r="C36" s="6">
        <v>65</v>
      </c>
      <c r="D36" s="6" t="s">
        <v>12</v>
      </c>
      <c r="E36" s="6" t="s">
        <v>14</v>
      </c>
      <c r="F36" s="6" t="s">
        <v>13</v>
      </c>
      <c r="G36" s="4">
        <v>138</v>
      </c>
      <c r="H36" s="6">
        <v>6</v>
      </c>
      <c r="I36" s="21"/>
      <c r="J36" s="6">
        <v>24</v>
      </c>
    </row>
    <row r="37" spans="1:10" ht="12.75" customHeight="1" thickBot="1" x14ac:dyDescent="0.35">
      <c r="A37" s="9">
        <v>37</v>
      </c>
      <c r="B37" s="6" t="s">
        <v>11</v>
      </c>
      <c r="C37" s="6">
        <v>62</v>
      </c>
      <c r="D37" s="6" t="s">
        <v>12</v>
      </c>
      <c r="E37" s="6" t="s">
        <v>14</v>
      </c>
      <c r="F37" s="6" t="s">
        <v>16</v>
      </c>
      <c r="G37" s="4">
        <v>143</v>
      </c>
      <c r="H37" s="6">
        <v>6</v>
      </c>
      <c r="I37" s="21"/>
      <c r="J37" s="6">
        <v>25</v>
      </c>
    </row>
    <row r="38" spans="1:10" ht="12.75" customHeight="1" thickBot="1" x14ac:dyDescent="0.35">
      <c r="A38" s="9">
        <v>39</v>
      </c>
      <c r="B38" s="6" t="s">
        <v>11</v>
      </c>
      <c r="C38" s="6">
        <v>57</v>
      </c>
      <c r="D38" s="6" t="s">
        <v>12</v>
      </c>
      <c r="E38" s="6" t="s">
        <v>9</v>
      </c>
      <c r="F38" s="6" t="s">
        <v>17</v>
      </c>
      <c r="G38" s="4">
        <v>126</v>
      </c>
      <c r="H38" s="6">
        <v>5</v>
      </c>
      <c r="I38" s="21"/>
      <c r="J38" s="6">
        <v>20</v>
      </c>
    </row>
    <row r="39" spans="1:10" ht="12.75" customHeight="1" thickBot="1" x14ac:dyDescent="0.35">
      <c r="A39" s="9">
        <v>44</v>
      </c>
      <c r="B39" s="6" t="s">
        <v>11</v>
      </c>
      <c r="C39" s="6">
        <v>64</v>
      </c>
      <c r="D39" s="6" t="s">
        <v>12</v>
      </c>
      <c r="E39" s="6" t="s">
        <v>14</v>
      </c>
      <c r="F39" s="6" t="s">
        <v>16</v>
      </c>
      <c r="G39" s="4">
        <v>133</v>
      </c>
      <c r="H39" s="6">
        <v>6</v>
      </c>
      <c r="I39" s="21"/>
      <c r="J39" s="6">
        <v>18</v>
      </c>
    </row>
    <row r="40" spans="1:10" ht="12.75" customHeight="1" thickBot="1" x14ac:dyDescent="0.35">
      <c r="A40" s="9">
        <v>47</v>
      </c>
      <c r="B40" s="6" t="s">
        <v>11</v>
      </c>
      <c r="C40" s="6">
        <v>54</v>
      </c>
      <c r="D40" s="6" t="s">
        <v>12</v>
      </c>
      <c r="E40" s="6" t="s">
        <v>9</v>
      </c>
      <c r="F40" s="6" t="s">
        <v>13</v>
      </c>
      <c r="G40" s="4">
        <v>144</v>
      </c>
      <c r="H40" s="6">
        <v>7</v>
      </c>
      <c r="I40" s="21"/>
      <c r="J40" s="6">
        <v>29</v>
      </c>
    </row>
    <row r="41" spans="1:10" ht="12.75" customHeight="1" thickBot="1" x14ac:dyDescent="0.35">
      <c r="A41" s="9">
        <v>52</v>
      </c>
      <c r="B41" s="6" t="s">
        <v>11</v>
      </c>
      <c r="C41" s="6">
        <v>68</v>
      </c>
      <c r="D41" s="6" t="s">
        <v>12</v>
      </c>
      <c r="E41" s="6" t="s">
        <v>14</v>
      </c>
      <c r="F41" s="6" t="s">
        <v>13</v>
      </c>
      <c r="G41" s="4">
        <v>120</v>
      </c>
      <c r="H41" s="6">
        <v>8</v>
      </c>
      <c r="I41" s="21"/>
      <c r="J41" s="6">
        <v>25</v>
      </c>
    </row>
    <row r="42" spans="1:10" ht="12.75" customHeight="1" thickBot="1" x14ac:dyDescent="0.35">
      <c r="A42" s="9">
        <v>57</v>
      </c>
      <c r="B42" s="6" t="s">
        <v>11</v>
      </c>
      <c r="C42" s="6">
        <v>65</v>
      </c>
      <c r="D42" s="6" t="s">
        <v>12</v>
      </c>
      <c r="E42" s="6" t="s">
        <v>9</v>
      </c>
      <c r="F42" s="6" t="s">
        <v>13</v>
      </c>
      <c r="G42" s="4">
        <v>110</v>
      </c>
      <c r="H42" s="6">
        <v>5</v>
      </c>
      <c r="I42" s="21"/>
      <c r="J42" s="6">
        <v>24</v>
      </c>
    </row>
    <row r="43" spans="1:10" ht="12.75" customHeight="1" thickBot="1" x14ac:dyDescent="0.35">
      <c r="A43" s="9">
        <v>60</v>
      </c>
      <c r="B43" s="6" t="s">
        <v>11</v>
      </c>
      <c r="C43" s="6">
        <v>62</v>
      </c>
      <c r="D43" s="6" t="s">
        <v>12</v>
      </c>
      <c r="E43" s="6" t="s">
        <v>9</v>
      </c>
      <c r="F43" s="6" t="s">
        <v>13</v>
      </c>
      <c r="G43" s="4">
        <v>95</v>
      </c>
      <c r="H43" s="6">
        <v>5</v>
      </c>
      <c r="I43" s="21"/>
      <c r="J43" s="6">
        <v>24</v>
      </c>
    </row>
    <row r="44" spans="1:10" ht="12.75" customHeight="1" thickBot="1" x14ac:dyDescent="0.35">
      <c r="A44" s="9">
        <v>63</v>
      </c>
      <c r="B44" s="6" t="s">
        <v>11</v>
      </c>
      <c r="C44" s="6">
        <v>62</v>
      </c>
      <c r="D44" s="6" t="s">
        <v>12</v>
      </c>
      <c r="E44" s="6" t="s">
        <v>14</v>
      </c>
      <c r="F44" s="6" t="s">
        <v>13</v>
      </c>
      <c r="G44" s="4">
        <v>110</v>
      </c>
      <c r="H44" s="6">
        <v>8</v>
      </c>
      <c r="I44" s="21"/>
      <c r="J44" s="6">
        <v>20</v>
      </c>
    </row>
    <row r="45" spans="1:10" ht="12.75" customHeight="1" thickBot="1" x14ac:dyDescent="0.35">
      <c r="A45" s="9">
        <v>64</v>
      </c>
      <c r="B45" s="6" t="s">
        <v>11</v>
      </c>
      <c r="C45" s="6">
        <v>66</v>
      </c>
      <c r="D45" s="6" t="s">
        <v>12</v>
      </c>
      <c r="E45" s="6" t="s">
        <v>14</v>
      </c>
      <c r="F45" s="6" t="s">
        <v>10</v>
      </c>
      <c r="G45" s="4">
        <v>120</v>
      </c>
      <c r="H45" s="6">
        <v>9</v>
      </c>
      <c r="I45" s="21"/>
      <c r="J45" s="6">
        <v>22</v>
      </c>
    </row>
    <row r="46" spans="1:10" ht="12.75" customHeight="1" thickBot="1" x14ac:dyDescent="0.35">
      <c r="A46" s="9">
        <v>77</v>
      </c>
      <c r="B46" s="6" t="s">
        <v>11</v>
      </c>
      <c r="C46" s="6">
        <v>66</v>
      </c>
      <c r="D46" s="6" t="s">
        <v>12</v>
      </c>
      <c r="E46" s="6" t="s">
        <v>14</v>
      </c>
      <c r="F46" s="6" t="s">
        <v>10</v>
      </c>
      <c r="G46" s="4">
        <v>125</v>
      </c>
      <c r="H46" s="6">
        <v>5</v>
      </c>
      <c r="I46" s="21"/>
      <c r="J46" s="6">
        <v>24</v>
      </c>
    </row>
    <row r="47" spans="1:10" ht="12.75" customHeight="1" thickBot="1" x14ac:dyDescent="0.35">
      <c r="A47" s="9">
        <v>79</v>
      </c>
      <c r="B47" s="6" t="s">
        <v>11</v>
      </c>
      <c r="C47" s="6">
        <v>65</v>
      </c>
      <c r="D47" s="6" t="s">
        <v>12</v>
      </c>
      <c r="E47" s="6" t="s">
        <v>9</v>
      </c>
      <c r="F47" s="6" t="s">
        <v>10</v>
      </c>
      <c r="G47" s="4">
        <v>130</v>
      </c>
      <c r="H47" s="6">
        <v>8</v>
      </c>
      <c r="I47" s="21"/>
      <c r="J47" s="6">
        <v>26</v>
      </c>
    </row>
    <row r="48" spans="1:10" ht="12.75" customHeight="1" thickBot="1" x14ac:dyDescent="0.35">
      <c r="A48" s="9">
        <v>87</v>
      </c>
      <c r="B48" s="6" t="s">
        <v>11</v>
      </c>
      <c r="C48" s="6">
        <v>67</v>
      </c>
      <c r="D48" s="6" t="s">
        <v>12</v>
      </c>
      <c r="E48" s="6" t="s">
        <v>9</v>
      </c>
      <c r="F48" s="6" t="s">
        <v>10</v>
      </c>
      <c r="G48" s="4">
        <v>100</v>
      </c>
      <c r="H48" s="6">
        <v>6</v>
      </c>
      <c r="I48" s="21"/>
      <c r="J48" s="6">
        <v>18</v>
      </c>
    </row>
    <row r="49" spans="1:10" ht="12.75" customHeight="1" thickBot="1" x14ac:dyDescent="0.35">
      <c r="A49" s="9">
        <v>1</v>
      </c>
      <c r="B49" s="6" t="s">
        <v>7</v>
      </c>
      <c r="C49" s="6">
        <v>48</v>
      </c>
      <c r="D49" s="6" t="s">
        <v>8</v>
      </c>
      <c r="E49" s="6" t="s">
        <v>9</v>
      </c>
      <c r="F49" s="6" t="s">
        <v>10</v>
      </c>
      <c r="G49" s="4">
        <v>90</v>
      </c>
      <c r="H49" s="6">
        <v>7</v>
      </c>
      <c r="I49" s="21"/>
      <c r="J49" s="6">
        <v>18</v>
      </c>
    </row>
    <row r="50" spans="1:10" ht="12.75" customHeight="1" thickBot="1" x14ac:dyDescent="0.35">
      <c r="A50" s="9">
        <v>3</v>
      </c>
      <c r="B50" s="6" t="s">
        <v>7</v>
      </c>
      <c r="C50" s="6">
        <v>60</v>
      </c>
      <c r="D50" s="6" t="s">
        <v>8</v>
      </c>
      <c r="E50" s="6" t="s">
        <v>14</v>
      </c>
      <c r="F50" s="6" t="s">
        <v>13</v>
      </c>
      <c r="G50" s="4">
        <v>120</v>
      </c>
      <c r="H50" s="6">
        <v>8</v>
      </c>
      <c r="I50" s="21" t="s">
        <v>15</v>
      </c>
      <c r="J50" s="6">
        <v>28</v>
      </c>
    </row>
    <row r="51" spans="1:10" ht="12.75" customHeight="1" thickBot="1" x14ac:dyDescent="0.35">
      <c r="A51" s="9">
        <v>6</v>
      </c>
      <c r="B51" s="6" t="s">
        <v>7</v>
      </c>
      <c r="C51" s="6">
        <v>51</v>
      </c>
      <c r="D51" s="6" t="s">
        <v>8</v>
      </c>
      <c r="E51" s="6" t="s">
        <v>14</v>
      </c>
      <c r="F51" s="6" t="s">
        <v>16</v>
      </c>
      <c r="G51" s="4">
        <v>98</v>
      </c>
      <c r="H51" s="6">
        <v>6</v>
      </c>
      <c r="I51" s="21"/>
      <c r="J51" s="6">
        <v>15</v>
      </c>
    </row>
    <row r="52" spans="1:10" ht="12.75" customHeight="1" x14ac:dyDescent="0.3">
      <c r="A52" s="8">
        <v>10</v>
      </c>
      <c r="B52" s="8" t="s">
        <v>7</v>
      </c>
      <c r="C52" s="8">
        <v>58</v>
      </c>
      <c r="D52" s="8" t="s">
        <v>8</v>
      </c>
      <c r="E52" s="8" t="s">
        <v>14</v>
      </c>
      <c r="F52" s="8" t="s">
        <v>17</v>
      </c>
      <c r="G52" s="13">
        <v>104</v>
      </c>
      <c r="H52" s="8">
        <v>7</v>
      </c>
      <c r="I52" s="22" t="s">
        <v>19</v>
      </c>
      <c r="J52" s="8">
        <v>25</v>
      </c>
    </row>
    <row r="53" spans="1:10" ht="12.75" customHeight="1" thickBot="1" x14ac:dyDescent="0.35">
      <c r="A53" s="9">
        <v>11</v>
      </c>
      <c r="B53" s="6" t="s">
        <v>7</v>
      </c>
      <c r="C53" s="6">
        <v>61</v>
      </c>
      <c r="D53" s="6" t="s">
        <v>8</v>
      </c>
      <c r="E53" s="6" t="s">
        <v>14</v>
      </c>
      <c r="F53" s="6" t="s">
        <v>13</v>
      </c>
      <c r="G53" s="4">
        <v>115</v>
      </c>
      <c r="H53" s="6">
        <v>8</v>
      </c>
      <c r="I53" s="21"/>
      <c r="J53" s="6">
        <v>30</v>
      </c>
    </row>
    <row r="54" spans="1:10" ht="12.75" customHeight="1" thickBot="1" x14ac:dyDescent="0.35">
      <c r="A54" s="8">
        <v>15</v>
      </c>
      <c r="B54" s="8" t="s">
        <v>7</v>
      </c>
      <c r="C54" s="8">
        <v>57</v>
      </c>
      <c r="D54" s="8" t="s">
        <v>8</v>
      </c>
      <c r="E54" s="8" t="s">
        <v>9</v>
      </c>
      <c r="F54" s="8" t="s">
        <v>17</v>
      </c>
      <c r="G54" s="13">
        <v>109</v>
      </c>
      <c r="H54" s="8">
        <v>7</v>
      </c>
      <c r="I54" s="22"/>
      <c r="J54" s="8">
        <v>31</v>
      </c>
    </row>
    <row r="55" spans="1:10" ht="12.75" customHeight="1" thickBot="1" x14ac:dyDescent="0.35">
      <c r="A55" s="8">
        <v>17</v>
      </c>
      <c r="B55" s="6" t="s">
        <v>7</v>
      </c>
      <c r="C55" s="8">
        <v>61</v>
      </c>
      <c r="D55" s="8" t="s">
        <v>8</v>
      </c>
      <c r="E55" s="8" t="s">
        <v>14</v>
      </c>
      <c r="F55" s="8" t="s">
        <v>13</v>
      </c>
      <c r="G55" s="13">
        <v>113</v>
      </c>
      <c r="H55" s="8">
        <v>7</v>
      </c>
      <c r="I55" s="22"/>
      <c r="J55" s="8">
        <v>18</v>
      </c>
    </row>
    <row r="56" spans="1:10" ht="12.75" customHeight="1" thickBot="1" x14ac:dyDescent="0.35">
      <c r="A56" s="8">
        <v>19</v>
      </c>
      <c r="B56" s="8" t="s">
        <v>7</v>
      </c>
      <c r="C56" s="8">
        <v>49</v>
      </c>
      <c r="D56" s="8" t="s">
        <v>8</v>
      </c>
      <c r="E56" s="8" t="s">
        <v>9</v>
      </c>
      <c r="F56" s="8" t="s">
        <v>10</v>
      </c>
      <c r="G56" s="13">
        <v>98</v>
      </c>
      <c r="H56" s="8">
        <v>6</v>
      </c>
      <c r="I56" s="22"/>
      <c r="J56" s="8">
        <v>27</v>
      </c>
    </row>
    <row r="57" spans="1:10" ht="12.75" customHeight="1" thickBot="1" x14ac:dyDescent="0.35">
      <c r="A57" s="8">
        <v>23</v>
      </c>
      <c r="B57" s="6" t="s">
        <v>7</v>
      </c>
      <c r="C57" s="8">
        <v>65</v>
      </c>
      <c r="D57" s="8" t="s">
        <v>8</v>
      </c>
      <c r="E57" s="8" t="s">
        <v>14</v>
      </c>
      <c r="F57" s="8" t="s">
        <v>16</v>
      </c>
      <c r="G57" s="13">
        <v>133</v>
      </c>
      <c r="H57" s="8">
        <v>7</v>
      </c>
      <c r="I57" s="22"/>
      <c r="J57" s="8">
        <v>28</v>
      </c>
    </row>
    <row r="58" spans="1:10" ht="12.75" customHeight="1" thickBot="1" x14ac:dyDescent="0.35">
      <c r="A58" s="8">
        <v>29</v>
      </c>
      <c r="B58" s="6" t="s">
        <v>7</v>
      </c>
      <c r="C58" s="8">
        <v>63</v>
      </c>
      <c r="D58" s="8" t="s">
        <v>8</v>
      </c>
      <c r="E58" s="8" t="s">
        <v>14</v>
      </c>
      <c r="F58" s="8" t="s">
        <v>17</v>
      </c>
      <c r="G58" s="13">
        <v>117</v>
      </c>
      <c r="H58" s="8">
        <v>7</v>
      </c>
      <c r="I58" s="22"/>
      <c r="J58" s="8">
        <v>27</v>
      </c>
    </row>
    <row r="59" spans="1:10" ht="12.75" customHeight="1" thickBot="1" x14ac:dyDescent="0.35">
      <c r="A59" s="8">
        <v>32</v>
      </c>
      <c r="B59" s="8" t="s">
        <v>7</v>
      </c>
      <c r="C59" s="8">
        <v>49</v>
      </c>
      <c r="D59" s="8" t="s">
        <v>8</v>
      </c>
      <c r="E59" s="8" t="s">
        <v>9</v>
      </c>
      <c r="F59" s="8" t="s">
        <v>17</v>
      </c>
      <c r="G59" s="13">
        <v>108</v>
      </c>
      <c r="H59" s="8">
        <v>6</v>
      </c>
      <c r="I59" s="22"/>
      <c r="J59" s="8">
        <v>25</v>
      </c>
    </row>
    <row r="60" spans="1:10" ht="12.75" customHeight="1" thickBot="1" x14ac:dyDescent="0.35">
      <c r="A60" s="8">
        <v>34</v>
      </c>
      <c r="B60" s="6" t="s">
        <v>7</v>
      </c>
      <c r="C60" s="8">
        <v>48</v>
      </c>
      <c r="D60" s="8" t="s">
        <v>8</v>
      </c>
      <c r="E60" s="8" t="s">
        <v>9</v>
      </c>
      <c r="F60" s="8" t="s">
        <v>10</v>
      </c>
      <c r="G60" s="13">
        <v>97</v>
      </c>
      <c r="H60" s="8">
        <v>6</v>
      </c>
      <c r="I60" s="22"/>
      <c r="J60" s="8">
        <v>18</v>
      </c>
    </row>
    <row r="61" spans="1:10" ht="12.75" customHeight="1" thickBot="1" x14ac:dyDescent="0.35">
      <c r="A61" s="8">
        <v>38</v>
      </c>
      <c r="B61" s="8" t="s">
        <v>7</v>
      </c>
      <c r="C61" s="8">
        <v>63</v>
      </c>
      <c r="D61" s="8" t="s">
        <v>8</v>
      </c>
      <c r="E61" s="8" t="s">
        <v>14</v>
      </c>
      <c r="F61" s="8" t="s">
        <v>13</v>
      </c>
      <c r="G61" s="13">
        <v>127</v>
      </c>
      <c r="H61" s="8">
        <v>8</v>
      </c>
      <c r="I61" s="22" t="s">
        <v>18</v>
      </c>
      <c r="J61" s="8">
        <v>17</v>
      </c>
    </row>
    <row r="62" spans="1:10" ht="12.75" customHeight="1" thickBot="1" x14ac:dyDescent="0.35">
      <c r="A62" s="8">
        <v>42</v>
      </c>
      <c r="B62" s="6" t="s">
        <v>7</v>
      </c>
      <c r="C62" s="8">
        <v>52</v>
      </c>
      <c r="D62" s="8" t="s">
        <v>8</v>
      </c>
      <c r="E62" s="8" t="s">
        <v>9</v>
      </c>
      <c r="F62" s="8" t="s">
        <v>17</v>
      </c>
      <c r="G62" s="13">
        <v>119</v>
      </c>
      <c r="H62" s="8">
        <v>7</v>
      </c>
      <c r="I62" s="22"/>
      <c r="J62" s="8">
        <v>24</v>
      </c>
    </row>
    <row r="63" spans="1:10" ht="12.75" customHeight="1" thickBot="1" x14ac:dyDescent="0.35">
      <c r="A63" s="8">
        <v>53</v>
      </c>
      <c r="B63" s="8" t="s">
        <v>7</v>
      </c>
      <c r="C63" s="8">
        <v>70</v>
      </c>
      <c r="D63" s="8" t="s">
        <v>8</v>
      </c>
      <c r="E63" s="8" t="s">
        <v>14</v>
      </c>
      <c r="F63" s="8" t="s">
        <v>13</v>
      </c>
      <c r="G63" s="13">
        <v>120</v>
      </c>
      <c r="H63" s="8">
        <v>6</v>
      </c>
      <c r="I63" s="22"/>
      <c r="J63" s="8">
        <v>22</v>
      </c>
    </row>
    <row r="64" spans="1:10" ht="12.75" customHeight="1" thickBot="1" x14ac:dyDescent="0.35">
      <c r="A64" s="8">
        <v>56</v>
      </c>
      <c r="B64" s="6" t="s">
        <v>7</v>
      </c>
      <c r="C64" s="8">
        <v>64</v>
      </c>
      <c r="D64" s="8" t="s">
        <v>8</v>
      </c>
      <c r="E64" s="8" t="s">
        <v>9</v>
      </c>
      <c r="F64" s="8" t="s">
        <v>10</v>
      </c>
      <c r="G64" s="13">
        <v>120</v>
      </c>
      <c r="H64" s="8">
        <v>5</v>
      </c>
      <c r="I64" s="22"/>
      <c r="J64" s="8">
        <v>24</v>
      </c>
    </row>
    <row r="65" spans="1:10" ht="12.75" customHeight="1" thickBot="1" x14ac:dyDescent="0.35">
      <c r="A65" s="8">
        <v>68</v>
      </c>
      <c r="B65" s="6" t="s">
        <v>7</v>
      </c>
      <c r="C65" s="8">
        <v>66</v>
      </c>
      <c r="D65" s="8" t="s">
        <v>8</v>
      </c>
      <c r="E65" s="8" t="s">
        <v>14</v>
      </c>
      <c r="F65" s="8" t="s">
        <v>10</v>
      </c>
      <c r="G65" s="13">
        <v>110</v>
      </c>
      <c r="H65" s="8">
        <v>6</v>
      </c>
      <c r="I65" s="22"/>
      <c r="J65" s="8">
        <v>22</v>
      </c>
    </row>
    <row r="66" spans="1:10" ht="12.75" customHeight="1" thickBot="1" x14ac:dyDescent="0.35">
      <c r="A66" s="8">
        <v>71</v>
      </c>
      <c r="B66" s="6" t="s">
        <v>7</v>
      </c>
      <c r="C66" s="8">
        <v>66</v>
      </c>
      <c r="D66" s="8" t="s">
        <v>8</v>
      </c>
      <c r="E66" s="8" t="s">
        <v>9</v>
      </c>
      <c r="F66" s="8" t="s">
        <v>10</v>
      </c>
      <c r="G66" s="13">
        <v>115</v>
      </c>
      <c r="H66" s="8">
        <v>7</v>
      </c>
      <c r="I66" s="22"/>
      <c r="J66" s="8">
        <v>24</v>
      </c>
    </row>
    <row r="67" spans="1:10" ht="12.75" customHeight="1" thickBot="1" x14ac:dyDescent="0.35">
      <c r="A67" s="9">
        <v>76</v>
      </c>
      <c r="B67" s="6" t="s">
        <v>7</v>
      </c>
      <c r="C67" s="6">
        <v>67</v>
      </c>
      <c r="D67" s="6" t="s">
        <v>8</v>
      </c>
      <c r="E67" s="6" t="s">
        <v>9</v>
      </c>
      <c r="F67" s="6" t="s">
        <v>10</v>
      </c>
      <c r="G67" s="4">
        <v>95</v>
      </c>
      <c r="H67" s="6">
        <v>6</v>
      </c>
      <c r="I67" s="21"/>
      <c r="J67" s="6">
        <v>22</v>
      </c>
    </row>
    <row r="68" spans="1:10" ht="12.75" customHeight="1" thickBot="1" x14ac:dyDescent="0.35">
      <c r="A68" s="8">
        <v>81</v>
      </c>
      <c r="B68" s="6" t="s">
        <v>7</v>
      </c>
      <c r="C68" s="8">
        <v>67</v>
      </c>
      <c r="D68" s="8" t="s">
        <v>8</v>
      </c>
      <c r="E68" s="8" t="s">
        <v>14</v>
      </c>
      <c r="F68" s="8" t="s">
        <v>13</v>
      </c>
      <c r="G68" s="13">
        <v>95</v>
      </c>
      <c r="H68" s="8">
        <v>6</v>
      </c>
      <c r="I68" s="22"/>
      <c r="J68" s="8">
        <v>21</v>
      </c>
    </row>
    <row r="69" spans="1:10" ht="12.75" customHeight="1" thickBot="1" x14ac:dyDescent="0.35">
      <c r="A69" s="8">
        <v>82</v>
      </c>
      <c r="B69" s="6" t="s">
        <v>7</v>
      </c>
      <c r="C69" s="8">
        <v>65</v>
      </c>
      <c r="D69" s="8" t="s">
        <v>8</v>
      </c>
      <c r="E69" s="8" t="s">
        <v>14</v>
      </c>
      <c r="F69" s="8" t="s">
        <v>13</v>
      </c>
      <c r="G69" s="13">
        <v>130</v>
      </c>
      <c r="H69" s="8">
        <v>5</v>
      </c>
      <c r="I69" s="22"/>
      <c r="J69" s="8">
        <v>22</v>
      </c>
    </row>
    <row r="70" spans="1:10" ht="12.75" customHeight="1" thickBot="1" x14ac:dyDescent="0.35">
      <c r="A70" s="8">
        <v>86</v>
      </c>
      <c r="B70" s="6" t="s">
        <v>7</v>
      </c>
      <c r="C70" s="8">
        <v>66</v>
      </c>
      <c r="D70" s="8" t="s">
        <v>8</v>
      </c>
      <c r="E70" s="8" t="s">
        <v>9</v>
      </c>
      <c r="F70" s="8" t="s">
        <v>10</v>
      </c>
      <c r="G70" s="13">
        <v>125</v>
      </c>
      <c r="H70" s="8">
        <v>7</v>
      </c>
      <c r="I70" s="22"/>
      <c r="J70" s="8">
        <v>22</v>
      </c>
    </row>
    <row r="71" spans="1:10" ht="12.75" customHeight="1" thickBot="1" x14ac:dyDescent="0.35">
      <c r="A71" s="8">
        <v>89</v>
      </c>
      <c r="B71" s="6" t="s">
        <v>7</v>
      </c>
      <c r="C71" s="8">
        <v>64</v>
      </c>
      <c r="D71" s="8" t="s">
        <v>8</v>
      </c>
      <c r="E71" s="8" t="s">
        <v>9</v>
      </c>
      <c r="F71" s="8" t="s">
        <v>13</v>
      </c>
      <c r="G71" s="13">
        <v>98</v>
      </c>
      <c r="H71" s="8">
        <v>5</v>
      </c>
      <c r="I71" s="22"/>
      <c r="J71" s="8">
        <v>25</v>
      </c>
    </row>
    <row r="72" spans="1:10" ht="12.75" customHeight="1" thickBot="1" x14ac:dyDescent="0.35">
      <c r="A72" s="8">
        <v>90</v>
      </c>
      <c r="B72" s="8" t="s">
        <v>7</v>
      </c>
      <c r="C72" s="8">
        <v>66</v>
      </c>
      <c r="D72" s="8" t="s">
        <v>8</v>
      </c>
      <c r="E72" s="8" t="s">
        <v>9</v>
      </c>
      <c r="F72" s="8" t="s">
        <v>13</v>
      </c>
      <c r="G72" s="13">
        <v>130</v>
      </c>
      <c r="H72" s="8">
        <v>6</v>
      </c>
      <c r="I72" s="22"/>
      <c r="J72" s="8">
        <v>31</v>
      </c>
    </row>
    <row r="73" spans="1:10" ht="12.75" customHeight="1" thickBot="1" x14ac:dyDescent="0.35">
      <c r="A73" s="8">
        <v>92</v>
      </c>
      <c r="B73" s="6" t="s">
        <v>7</v>
      </c>
      <c r="C73" s="8">
        <v>60</v>
      </c>
      <c r="D73" s="8" t="s">
        <v>8</v>
      </c>
      <c r="E73" s="8" t="s">
        <v>14</v>
      </c>
      <c r="F73" s="8" t="s">
        <v>13</v>
      </c>
      <c r="G73" s="13">
        <v>120</v>
      </c>
      <c r="H73" s="8">
        <v>6</v>
      </c>
      <c r="I73" s="22"/>
      <c r="J73" s="8">
        <v>26</v>
      </c>
    </row>
    <row r="74" spans="1:10" ht="12.75" customHeight="1" thickBot="1" x14ac:dyDescent="0.35">
      <c r="A74" s="8">
        <v>5</v>
      </c>
      <c r="B74" s="8" t="s">
        <v>7</v>
      </c>
      <c r="C74" s="8">
        <v>57</v>
      </c>
      <c r="D74" s="8" t="s">
        <v>12</v>
      </c>
      <c r="E74" s="8" t="s">
        <v>9</v>
      </c>
      <c r="F74" s="8" t="s">
        <v>17</v>
      </c>
      <c r="G74" s="13">
        <v>105</v>
      </c>
      <c r="H74" s="8">
        <v>8</v>
      </c>
      <c r="I74" s="22"/>
      <c r="J74" s="8">
        <v>11</v>
      </c>
    </row>
    <row r="75" spans="1:10" ht="12.75" customHeight="1" thickBot="1" x14ac:dyDescent="0.35">
      <c r="A75" s="8">
        <v>8</v>
      </c>
      <c r="B75" s="8" t="s">
        <v>7</v>
      </c>
      <c r="C75" s="8">
        <v>51</v>
      </c>
      <c r="D75" s="8" t="s">
        <v>12</v>
      </c>
      <c r="E75" s="8" t="s">
        <v>9</v>
      </c>
      <c r="F75" s="8" t="s">
        <v>17</v>
      </c>
      <c r="G75" s="13">
        <v>95</v>
      </c>
      <c r="H75" s="8">
        <v>6</v>
      </c>
      <c r="I75" s="22" t="s">
        <v>18</v>
      </c>
      <c r="J75" s="8">
        <v>24</v>
      </c>
    </row>
    <row r="76" spans="1:10" ht="12.75" customHeight="1" thickBot="1" x14ac:dyDescent="0.35">
      <c r="A76" s="8">
        <v>14</v>
      </c>
      <c r="B76" s="6" t="s">
        <v>7</v>
      </c>
      <c r="C76" s="8">
        <v>64</v>
      </c>
      <c r="D76" s="8" t="s">
        <v>12</v>
      </c>
      <c r="E76" s="8" t="s">
        <v>14</v>
      </c>
      <c r="F76" s="8" t="s">
        <v>13</v>
      </c>
      <c r="G76" s="13">
        <v>133</v>
      </c>
      <c r="H76" s="8">
        <v>8</v>
      </c>
      <c r="I76" s="22"/>
      <c r="J76" s="8">
        <v>26</v>
      </c>
    </row>
    <row r="77" spans="1:10" ht="12.75" customHeight="1" thickBot="1" x14ac:dyDescent="0.35">
      <c r="A77" s="8">
        <v>20</v>
      </c>
      <c r="B77" s="6" t="s">
        <v>7</v>
      </c>
      <c r="C77" s="8">
        <v>48</v>
      </c>
      <c r="D77" s="8" t="s">
        <v>12</v>
      </c>
      <c r="E77" s="8" t="s">
        <v>9</v>
      </c>
      <c r="F77" s="8" t="s">
        <v>10</v>
      </c>
      <c r="G77" s="13">
        <v>105</v>
      </c>
      <c r="H77" s="8">
        <v>6</v>
      </c>
      <c r="I77" s="22"/>
      <c r="J77" s="8">
        <v>19</v>
      </c>
    </row>
    <row r="78" spans="1:10" ht="12.75" customHeight="1" thickBot="1" x14ac:dyDescent="0.35">
      <c r="A78" s="8">
        <v>21</v>
      </c>
      <c r="B78" s="6" t="s">
        <v>7</v>
      </c>
      <c r="C78" s="8">
        <v>55</v>
      </c>
      <c r="D78" s="8" t="s">
        <v>12</v>
      </c>
      <c r="E78" s="8" t="s">
        <v>14</v>
      </c>
      <c r="F78" s="8" t="s">
        <v>16</v>
      </c>
      <c r="G78" s="13">
        <v>108</v>
      </c>
      <c r="H78" s="8">
        <v>6</v>
      </c>
      <c r="I78" s="22"/>
      <c r="J78" s="8">
        <v>25</v>
      </c>
    </row>
    <row r="79" spans="1:10" ht="12.75" customHeight="1" thickBot="1" x14ac:dyDescent="0.35">
      <c r="A79" s="8">
        <v>24</v>
      </c>
      <c r="B79" s="6" t="s">
        <v>7</v>
      </c>
      <c r="C79" s="8">
        <v>64</v>
      </c>
      <c r="D79" s="8" t="s">
        <v>12</v>
      </c>
      <c r="E79" s="8" t="s">
        <v>14</v>
      </c>
      <c r="F79" s="8" t="s">
        <v>13</v>
      </c>
      <c r="G79" s="13">
        <v>127</v>
      </c>
      <c r="H79" s="8">
        <v>7</v>
      </c>
      <c r="I79" s="22"/>
      <c r="J79" s="8">
        <v>24</v>
      </c>
    </row>
    <row r="80" spans="1:10" ht="12.75" customHeight="1" thickBot="1" x14ac:dyDescent="0.35">
      <c r="A80" s="8">
        <v>26</v>
      </c>
      <c r="B80" s="6" t="s">
        <v>7</v>
      </c>
      <c r="C80" s="8">
        <v>65</v>
      </c>
      <c r="D80" s="8" t="s">
        <v>12</v>
      </c>
      <c r="E80" s="8" t="s">
        <v>14</v>
      </c>
      <c r="F80" s="8" t="s">
        <v>13</v>
      </c>
      <c r="G80" s="13">
        <v>135</v>
      </c>
      <c r="H80" s="8">
        <v>8</v>
      </c>
      <c r="I80" s="22"/>
      <c r="J80" s="8">
        <v>18</v>
      </c>
    </row>
    <row r="81" spans="1:10" ht="12.75" customHeight="1" thickBot="1" x14ac:dyDescent="0.35">
      <c r="A81" s="8">
        <v>33</v>
      </c>
      <c r="B81" s="6" t="s">
        <v>7</v>
      </c>
      <c r="C81" s="8">
        <v>59</v>
      </c>
      <c r="D81" s="8" t="s">
        <v>12</v>
      </c>
      <c r="E81" s="8" t="s">
        <v>14</v>
      </c>
      <c r="F81" s="8" t="s">
        <v>16</v>
      </c>
      <c r="G81" s="13">
        <v>112</v>
      </c>
      <c r="H81" s="8">
        <v>7</v>
      </c>
      <c r="I81" s="22" t="s">
        <v>21</v>
      </c>
      <c r="J81" s="8">
        <v>14</v>
      </c>
    </row>
    <row r="82" spans="1:10" ht="12.75" customHeight="1" thickBot="1" x14ac:dyDescent="0.35">
      <c r="A82" s="8">
        <v>35</v>
      </c>
      <c r="B82" s="6" t="s">
        <v>7</v>
      </c>
      <c r="C82" s="8">
        <v>55</v>
      </c>
      <c r="D82" s="8" t="s">
        <v>12</v>
      </c>
      <c r="E82" s="8" t="s">
        <v>14</v>
      </c>
      <c r="F82" s="8" t="s">
        <v>17</v>
      </c>
      <c r="G82" s="13">
        <v>102</v>
      </c>
      <c r="H82" s="8">
        <v>6</v>
      </c>
      <c r="I82" s="22"/>
      <c r="J82" s="8">
        <v>29</v>
      </c>
    </row>
    <row r="83" spans="1:10" ht="12.75" customHeight="1" thickBot="1" x14ac:dyDescent="0.35">
      <c r="A83" s="8">
        <v>41</v>
      </c>
      <c r="B83" s="8" t="s">
        <v>7</v>
      </c>
      <c r="C83" s="8">
        <v>56</v>
      </c>
      <c r="D83" s="8" t="s">
        <v>12</v>
      </c>
      <c r="E83" s="8" t="s">
        <v>14</v>
      </c>
      <c r="F83" s="8" t="s">
        <v>16</v>
      </c>
      <c r="G83" s="13">
        <v>115</v>
      </c>
      <c r="H83" s="8">
        <v>7</v>
      </c>
      <c r="I83" s="22"/>
      <c r="J83" s="8">
        <v>32</v>
      </c>
    </row>
    <row r="84" spans="1:10" ht="12.75" customHeight="1" thickBot="1" x14ac:dyDescent="0.35">
      <c r="A84" s="8">
        <v>45</v>
      </c>
      <c r="B84" s="8" t="s">
        <v>7</v>
      </c>
      <c r="C84" s="8">
        <v>63</v>
      </c>
      <c r="D84" s="8" t="s">
        <v>12</v>
      </c>
      <c r="E84" s="8" t="s">
        <v>14</v>
      </c>
      <c r="F84" s="8" t="s">
        <v>13</v>
      </c>
      <c r="G84" s="13">
        <v>132</v>
      </c>
      <c r="H84" s="8">
        <v>8</v>
      </c>
      <c r="I84" s="22" t="s">
        <v>20</v>
      </c>
      <c r="J84" s="8">
        <v>23</v>
      </c>
    </row>
    <row r="85" spans="1:10" ht="12.75" customHeight="1" thickBot="1" x14ac:dyDescent="0.35">
      <c r="A85" s="8">
        <v>51</v>
      </c>
      <c r="B85" s="6" t="s">
        <v>7</v>
      </c>
      <c r="C85" s="8">
        <v>55</v>
      </c>
      <c r="D85" s="8" t="s">
        <v>12</v>
      </c>
      <c r="E85" s="8" t="s">
        <v>14</v>
      </c>
      <c r="F85" s="8" t="s">
        <v>13</v>
      </c>
      <c r="G85" s="13">
        <v>120</v>
      </c>
      <c r="H85" s="8">
        <v>7</v>
      </c>
      <c r="I85" s="22"/>
      <c r="J85" s="8">
        <v>24</v>
      </c>
    </row>
    <row r="86" spans="1:10" ht="12.75" customHeight="1" thickBot="1" x14ac:dyDescent="0.35">
      <c r="A86" s="8">
        <v>58</v>
      </c>
      <c r="B86" s="6" t="s">
        <v>7</v>
      </c>
      <c r="C86" s="8">
        <v>66</v>
      </c>
      <c r="D86" s="8" t="s">
        <v>12</v>
      </c>
      <c r="E86" s="8" t="s">
        <v>14</v>
      </c>
      <c r="F86" s="8" t="s">
        <v>13</v>
      </c>
      <c r="G86" s="13">
        <v>100</v>
      </c>
      <c r="H86" s="8">
        <v>5</v>
      </c>
      <c r="I86" s="22"/>
      <c r="J86" s="8">
        <v>22</v>
      </c>
    </row>
    <row r="87" spans="1:10" ht="12.75" customHeight="1" thickBot="1" x14ac:dyDescent="0.35">
      <c r="A87" s="8">
        <v>59</v>
      </c>
      <c r="B87" s="6" t="s">
        <v>7</v>
      </c>
      <c r="C87" s="8">
        <v>68</v>
      </c>
      <c r="D87" s="8" t="s">
        <v>12</v>
      </c>
      <c r="E87" s="8" t="s">
        <v>14</v>
      </c>
      <c r="F87" s="8" t="s">
        <v>10</v>
      </c>
      <c r="G87" s="13">
        <v>100</v>
      </c>
      <c r="H87" s="8">
        <v>5</v>
      </c>
      <c r="I87" s="22"/>
      <c r="J87" s="8">
        <v>22</v>
      </c>
    </row>
    <row r="88" spans="1:10" ht="12.75" customHeight="1" thickBot="1" x14ac:dyDescent="0.35">
      <c r="A88" s="8">
        <v>61</v>
      </c>
      <c r="B88" s="6" t="s">
        <v>7</v>
      </c>
      <c r="C88" s="8">
        <v>58</v>
      </c>
      <c r="D88" s="8" t="s">
        <v>12</v>
      </c>
      <c r="E88" s="8" t="s">
        <v>9</v>
      </c>
      <c r="F88" s="8" t="s">
        <v>10</v>
      </c>
      <c r="G88" s="13">
        <v>120</v>
      </c>
      <c r="H88" s="8">
        <v>7</v>
      </c>
      <c r="I88" s="22"/>
      <c r="J88" s="8">
        <v>24</v>
      </c>
    </row>
    <row r="89" spans="1:10" ht="12.75" customHeight="1" thickBot="1" x14ac:dyDescent="0.35">
      <c r="A89" s="8">
        <v>62</v>
      </c>
      <c r="B89" s="6" t="s">
        <v>7</v>
      </c>
      <c r="C89" s="8">
        <v>62</v>
      </c>
      <c r="D89" s="8" t="s">
        <v>12</v>
      </c>
      <c r="E89" s="8" t="s">
        <v>9</v>
      </c>
      <c r="F89" s="8" t="s">
        <v>13</v>
      </c>
      <c r="G89" s="13">
        <v>100</v>
      </c>
      <c r="H89" s="8">
        <v>6</v>
      </c>
      <c r="I89" s="22" t="s">
        <v>15</v>
      </c>
      <c r="J89" s="8">
        <v>25</v>
      </c>
    </row>
    <row r="90" spans="1:10" ht="12.75" customHeight="1" thickBot="1" x14ac:dyDescent="0.35">
      <c r="A90" s="8">
        <v>65</v>
      </c>
      <c r="B90" s="6" t="s">
        <v>7</v>
      </c>
      <c r="C90" s="8">
        <v>57</v>
      </c>
      <c r="D90" s="8" t="s">
        <v>12</v>
      </c>
      <c r="E90" s="8" t="s">
        <v>14</v>
      </c>
      <c r="F90" s="8" t="s">
        <v>13</v>
      </c>
      <c r="G90" s="13">
        <v>130</v>
      </c>
      <c r="H90" s="8">
        <v>8</v>
      </c>
      <c r="I90" s="22"/>
      <c r="J90" s="8">
        <v>24</v>
      </c>
    </row>
    <row r="91" spans="1:10" ht="12.75" customHeight="1" thickBot="1" x14ac:dyDescent="0.35">
      <c r="A91" s="8">
        <v>66</v>
      </c>
      <c r="B91" s="6" t="s">
        <v>7</v>
      </c>
      <c r="C91" s="8">
        <v>71</v>
      </c>
      <c r="D91" s="8" t="s">
        <v>12</v>
      </c>
      <c r="E91" s="8" t="s">
        <v>9</v>
      </c>
      <c r="F91" s="8" t="s">
        <v>10</v>
      </c>
      <c r="G91" s="13">
        <v>120</v>
      </c>
      <c r="H91" s="8">
        <v>8</v>
      </c>
      <c r="I91" s="22"/>
      <c r="J91" s="8">
        <v>22</v>
      </c>
    </row>
    <row r="92" spans="1:10" ht="12.75" customHeight="1" thickBot="1" x14ac:dyDescent="0.35">
      <c r="A92" s="8">
        <v>75</v>
      </c>
      <c r="B92" s="14" t="s">
        <v>7</v>
      </c>
      <c r="C92" s="8">
        <v>67</v>
      </c>
      <c r="D92" s="8" t="s">
        <v>12</v>
      </c>
      <c r="E92" s="8" t="s">
        <v>14</v>
      </c>
      <c r="F92" s="8" t="s">
        <v>13</v>
      </c>
      <c r="G92" s="13">
        <v>100</v>
      </c>
      <c r="H92" s="8">
        <v>7</v>
      </c>
      <c r="I92" s="22"/>
      <c r="J92" s="8">
        <v>25</v>
      </c>
    </row>
    <row r="93" spans="1:10" ht="12.75" customHeight="1" x14ac:dyDescent="0.3">
      <c r="A93" s="8">
        <v>78</v>
      </c>
      <c r="B93" s="14" t="s">
        <v>7</v>
      </c>
      <c r="C93" s="8">
        <v>67</v>
      </c>
      <c r="D93" s="8" t="s">
        <v>12</v>
      </c>
      <c r="E93" s="8" t="s">
        <v>9</v>
      </c>
      <c r="F93" s="8" t="s">
        <v>10</v>
      </c>
      <c r="G93" s="13">
        <v>115</v>
      </c>
      <c r="H93" s="8">
        <v>7</v>
      </c>
      <c r="I93" s="22"/>
      <c r="J93" s="8">
        <v>24</v>
      </c>
    </row>
    <row r="94" spans="1:10" ht="12.75" customHeight="1" x14ac:dyDescent="0.3"/>
  </sheetData>
  <sortState ref="A2:J93">
    <sortCondition ref="B2:B93"/>
    <sortCondition ref="D2:D9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3"/>
  <sheetViews>
    <sheetView zoomScale="70" zoomScaleNormal="70" workbookViewId="0">
      <pane ySplit="1" topLeftCell="A344" activePane="bottomLeft" state="frozen"/>
      <selection pane="bottomLeft" activeCell="E1" sqref="E1:I373"/>
    </sheetView>
  </sheetViews>
  <sheetFormatPr defaultRowHeight="14.4" x14ac:dyDescent="0.3"/>
  <cols>
    <col min="2" max="2" width="22.21875" style="16" customWidth="1"/>
    <col min="3" max="3" width="12.5546875" style="23" customWidth="1"/>
    <col min="4" max="4" width="13.5546875" style="23" customWidth="1"/>
    <col min="5" max="12" width="9.5546875" style="43" customWidth="1"/>
    <col min="14" max="14" width="9.21875" style="7"/>
    <col min="15" max="15" width="20.5546875" style="16" customWidth="1"/>
    <col min="16" max="25" width="5.77734375" style="23" customWidth="1"/>
  </cols>
  <sheetData>
    <row r="1" spans="1:25" ht="69.599999999999994" thickBot="1" x14ac:dyDescent="0.35">
      <c r="A1" s="27" t="s">
        <v>58</v>
      </c>
      <c r="B1" s="28" t="s">
        <v>59</v>
      </c>
      <c r="C1" s="30" t="s">
        <v>60</v>
      </c>
      <c r="D1" s="30" t="s">
        <v>61</v>
      </c>
      <c r="E1" s="42" t="s">
        <v>85</v>
      </c>
      <c r="F1" s="42" t="s">
        <v>86</v>
      </c>
      <c r="G1" s="42" t="s">
        <v>87</v>
      </c>
      <c r="H1" s="42" t="s">
        <v>88</v>
      </c>
      <c r="I1" s="45"/>
      <c r="J1" s="42"/>
      <c r="K1" s="42"/>
      <c r="L1" s="42"/>
      <c r="N1" s="7" t="s">
        <v>71</v>
      </c>
      <c r="O1" s="37" t="s">
        <v>70</v>
      </c>
      <c r="P1" s="23">
        <v>30</v>
      </c>
      <c r="Q1" s="23">
        <v>35</v>
      </c>
      <c r="R1" s="23">
        <v>40</v>
      </c>
      <c r="S1" s="23">
        <v>42.5</v>
      </c>
      <c r="T1" s="23">
        <v>45</v>
      </c>
      <c r="U1" s="23">
        <v>47.5</v>
      </c>
      <c r="V1" s="23">
        <v>50</v>
      </c>
      <c r="W1" s="23">
        <v>52.5</v>
      </c>
      <c r="X1" s="23">
        <v>55</v>
      </c>
      <c r="Y1" s="23" t="s">
        <v>68</v>
      </c>
    </row>
    <row r="2" spans="1:25" ht="15" customHeight="1" thickBot="1" x14ac:dyDescent="0.35">
      <c r="A2" s="51">
        <v>1</v>
      </c>
      <c r="B2" s="29" t="s">
        <v>62</v>
      </c>
      <c r="C2" s="33">
        <v>30</v>
      </c>
      <c r="D2" s="32" t="s">
        <v>63</v>
      </c>
      <c r="E2" s="49">
        <v>54</v>
      </c>
      <c r="F2" s="50">
        <v>23</v>
      </c>
      <c r="G2" s="50">
        <v>68</v>
      </c>
      <c r="H2" s="50">
        <v>28</v>
      </c>
      <c r="I2" s="50" t="s">
        <v>90</v>
      </c>
      <c r="J2" s="42"/>
      <c r="K2" s="42"/>
      <c r="L2" s="42"/>
      <c r="N2" s="7">
        <f>COUNTIF($B$2:$B$369,B2)</f>
        <v>77</v>
      </c>
      <c r="O2" s="35" t="s">
        <v>62</v>
      </c>
      <c r="P2" s="23">
        <f>COUNTIFS($B$2:$B$369,$B$2,$C$2:$C$369,30)</f>
        <v>6</v>
      </c>
      <c r="Q2" s="23">
        <f>COUNTIFS($B$2:$B$369,$B$2,$C$2:$C$369,35)</f>
        <v>17</v>
      </c>
      <c r="R2" s="23">
        <f>COUNTIFS($B$2:$B$369,$B$2,$C$2:$C$369,40)</f>
        <v>17</v>
      </c>
      <c r="S2" s="23">
        <f>COUNTIFS($B$2:$B$369,$B$2,$C$2:$C$369,42.5)</f>
        <v>4</v>
      </c>
      <c r="T2" s="23">
        <f>COUNTIFS($B$2:$B$369,$B$2,$C$2:$C$369,45)</f>
        <v>18</v>
      </c>
      <c r="U2" s="23">
        <f>COUNTIFS($B$2:$B$369,$B$2,$C$2:$C$369,47.5)</f>
        <v>2</v>
      </c>
      <c r="V2" s="23">
        <f>COUNTIFS($B$2:$B$369,$B$2,$C$2:$C$369,50)</f>
        <v>9</v>
      </c>
      <c r="W2" s="23">
        <f>COUNTIFS($B$2:$B$369,$B$2,$C$2:$C$369,52.5)</f>
        <v>3</v>
      </c>
      <c r="X2" s="23">
        <f>COUNTIFS($B$2:$B$369,$B$2,$C$2:$C$369,55)</f>
        <v>1</v>
      </c>
      <c r="Y2" s="23">
        <f>SUM(P2:X2)</f>
        <v>77</v>
      </c>
    </row>
    <row r="3" spans="1:25" ht="15" customHeight="1" thickBot="1" x14ac:dyDescent="0.35">
      <c r="A3" s="52"/>
      <c r="B3" s="29" t="s">
        <v>64</v>
      </c>
      <c r="C3" s="33">
        <v>35</v>
      </c>
      <c r="D3" s="31" t="s">
        <v>65</v>
      </c>
      <c r="E3" s="49"/>
      <c r="F3" s="50"/>
      <c r="G3" s="50"/>
      <c r="H3" s="50"/>
      <c r="I3" s="50"/>
      <c r="J3" s="42"/>
      <c r="K3" s="42"/>
      <c r="L3" s="42"/>
      <c r="N3" s="7">
        <f>COUNTIF($B$2:$B$369,B3)</f>
        <v>89</v>
      </c>
      <c r="O3" s="35" t="s">
        <v>64</v>
      </c>
      <c r="P3" s="23">
        <f>COUNTIFS($B$2:$B$369,$B$3,$C$2:$C$369,30)</f>
        <v>9</v>
      </c>
      <c r="Q3" s="23">
        <f>COUNTIFS($B$2:$B$369,$B$3,$C$2:$C$369,35)</f>
        <v>21</v>
      </c>
      <c r="R3" s="23">
        <f>COUNTIFS($B$2:$B$369,$B$3,$C$2:$C$369,40)</f>
        <v>22</v>
      </c>
      <c r="S3" s="23">
        <f>COUNTIFS($B$2:$B$369,$B$3,$C$2:$C$369,42.5)</f>
        <v>0</v>
      </c>
      <c r="T3" s="23">
        <f>COUNTIFS($B$2:$B$369,$B$3,$C$2:$C$369,45)</f>
        <v>20</v>
      </c>
      <c r="U3" s="23">
        <f>COUNTIFS($B$2:$B$369,$B$3,$C$2:$C$369,47.5)</f>
        <v>3</v>
      </c>
      <c r="V3" s="23">
        <f>COUNTIFS($B$2:$B$369,$B$3,$C$2:$C$369,50)</f>
        <v>11</v>
      </c>
      <c r="W3" s="23">
        <f>COUNTIFS($B$2:$B$369,$B$3,$C$2:$C$369,52.5)</f>
        <v>3</v>
      </c>
      <c r="X3" s="23">
        <f>COUNTIFS($B$2:$B$369,$B$3,$C$2:$C$369,55)</f>
        <v>0</v>
      </c>
      <c r="Y3" s="23">
        <f t="shared" ref="Y3:Y4" si="0">SUM(P3:X3)</f>
        <v>89</v>
      </c>
    </row>
    <row r="4" spans="1:25" ht="15" customHeight="1" thickBot="1" x14ac:dyDescent="0.35">
      <c r="A4" s="52"/>
      <c r="B4" s="29" t="s">
        <v>66</v>
      </c>
      <c r="C4" s="33">
        <v>35</v>
      </c>
      <c r="D4" s="31" t="s">
        <v>65</v>
      </c>
      <c r="E4" s="49"/>
      <c r="F4" s="50"/>
      <c r="G4" s="50"/>
      <c r="H4" s="50"/>
      <c r="I4" s="50"/>
      <c r="J4" s="42"/>
      <c r="K4" s="42"/>
      <c r="L4" s="42"/>
      <c r="N4" s="7">
        <f t="shared" ref="N4" si="1">COUNTIF($B$2:$B$369,B4)</f>
        <v>202</v>
      </c>
      <c r="O4" s="35" t="s">
        <v>66</v>
      </c>
      <c r="P4" s="23">
        <f>COUNTIFS($B$2:$B$369,$B$4,$C$2:$C$369,30)</f>
        <v>10</v>
      </c>
      <c r="Q4" s="23">
        <f>COUNTIFS($B$2:$B$369,$B$4,$C$2:$C$369,35)</f>
        <v>44</v>
      </c>
      <c r="R4" s="23">
        <f>COUNTIFS($B$2:$B$369,$B$4,$C$2:$C$369,40)</f>
        <v>51</v>
      </c>
      <c r="S4" s="23">
        <f>COUNTIFS($B$2:$B$369,$B$4,$C$2:$C$369,42.5)</f>
        <v>3</v>
      </c>
      <c r="T4" s="23">
        <f>COUNTIFS($B$2:$B$369,$B$4,$C$2:$C$369,45)</f>
        <v>54</v>
      </c>
      <c r="U4" s="23">
        <f>COUNTIFS($B$2:$B$369,$B$4,$C$2:$C$369,47.5)</f>
        <v>1</v>
      </c>
      <c r="V4" s="23">
        <f>COUNTIFS($B$2:$B$369,$B$4,$C$2:$C$369,50)</f>
        <v>26</v>
      </c>
      <c r="W4" s="23">
        <f>COUNTIFS($B$2:$B$369,$B$4,$C$2:$C$369,52.5)</f>
        <v>9</v>
      </c>
      <c r="X4" s="23">
        <f>COUNTIFS($B$2:$B$369,$B$4,$C$2:$C$369,55)</f>
        <v>4</v>
      </c>
      <c r="Y4" s="23">
        <f t="shared" si="0"/>
        <v>202</v>
      </c>
    </row>
    <row r="5" spans="1:25" ht="15" customHeight="1" thickBot="1" x14ac:dyDescent="0.35">
      <c r="A5" s="53"/>
      <c r="B5" s="29" t="s">
        <v>66</v>
      </c>
      <c r="C5" s="33">
        <v>30</v>
      </c>
      <c r="D5" s="31" t="s">
        <v>65</v>
      </c>
      <c r="E5" s="49"/>
      <c r="F5" s="50"/>
      <c r="G5" s="50"/>
      <c r="H5" s="50"/>
      <c r="I5" s="50"/>
      <c r="J5" s="42"/>
      <c r="K5" s="42"/>
      <c r="L5" s="42"/>
      <c r="N5" s="7">
        <f>SUM(N2:N4)</f>
        <v>368</v>
      </c>
      <c r="O5" s="38" t="s">
        <v>69</v>
      </c>
      <c r="P5" s="23">
        <f>SUM(P2:P4)</f>
        <v>25</v>
      </c>
      <c r="Q5" s="23">
        <f t="shared" ref="Q5:X5" si="2">SUM(Q2:Q4)</f>
        <v>82</v>
      </c>
      <c r="R5" s="23">
        <f t="shared" si="2"/>
        <v>90</v>
      </c>
      <c r="S5" s="23">
        <f t="shared" si="2"/>
        <v>7</v>
      </c>
      <c r="T5" s="23">
        <f t="shared" si="2"/>
        <v>92</v>
      </c>
      <c r="U5" s="23">
        <f t="shared" si="2"/>
        <v>6</v>
      </c>
      <c r="V5" s="23">
        <f t="shared" si="2"/>
        <v>46</v>
      </c>
      <c r="W5" s="23">
        <f t="shared" si="2"/>
        <v>15</v>
      </c>
      <c r="X5" s="23">
        <f t="shared" si="2"/>
        <v>5</v>
      </c>
      <c r="Y5" s="23">
        <f>SUM(Y2:Y4)</f>
        <v>368</v>
      </c>
    </row>
    <row r="6" spans="1:25" ht="15" customHeight="1" thickBot="1" x14ac:dyDescent="0.35">
      <c r="A6" s="51">
        <v>2</v>
      </c>
      <c r="B6" s="29" t="s">
        <v>64</v>
      </c>
      <c r="C6" s="33">
        <v>40</v>
      </c>
      <c r="D6" s="31" t="s">
        <v>65</v>
      </c>
      <c r="E6" s="49">
        <v>45</v>
      </c>
      <c r="F6" s="50">
        <v>15</v>
      </c>
      <c r="G6" s="50">
        <v>51</v>
      </c>
      <c r="H6" s="50">
        <v>21</v>
      </c>
      <c r="I6" s="50" t="s">
        <v>89</v>
      </c>
      <c r="J6" s="42"/>
      <c r="K6" s="42"/>
      <c r="L6" s="42"/>
    </row>
    <row r="7" spans="1:25" ht="15" customHeight="1" thickBot="1" x14ac:dyDescent="0.35">
      <c r="A7" s="52"/>
      <c r="B7" s="29" t="s">
        <v>62</v>
      </c>
      <c r="C7" s="33">
        <v>45</v>
      </c>
      <c r="D7" s="32" t="s">
        <v>63</v>
      </c>
      <c r="E7" s="49"/>
      <c r="F7" s="50"/>
      <c r="G7" s="50"/>
      <c r="H7" s="50"/>
      <c r="I7" s="50"/>
      <c r="J7" s="42"/>
      <c r="K7" s="42"/>
      <c r="L7" s="42"/>
      <c r="S7" s="39"/>
    </row>
    <row r="8" spans="1:25" ht="15" customHeight="1" thickBot="1" x14ac:dyDescent="0.35">
      <c r="A8" s="52"/>
      <c r="B8" s="29" t="s">
        <v>62</v>
      </c>
      <c r="C8" s="33">
        <v>50</v>
      </c>
      <c r="D8" s="31" t="s">
        <v>65</v>
      </c>
      <c r="E8" s="49"/>
      <c r="F8" s="50"/>
      <c r="G8" s="50"/>
      <c r="H8" s="50"/>
      <c r="I8" s="50"/>
      <c r="J8" s="42"/>
      <c r="K8" s="42"/>
      <c r="L8" s="42"/>
      <c r="N8" s="34"/>
      <c r="O8" s="35"/>
    </row>
    <row r="9" spans="1:25" ht="15" customHeight="1" thickBot="1" x14ac:dyDescent="0.35">
      <c r="A9" s="53"/>
      <c r="B9" s="29" t="s">
        <v>66</v>
      </c>
      <c r="C9" s="33">
        <v>50</v>
      </c>
      <c r="D9" s="31" t="s">
        <v>65</v>
      </c>
      <c r="E9" s="49"/>
      <c r="F9" s="50"/>
      <c r="G9" s="50"/>
      <c r="H9" s="50"/>
      <c r="I9" s="50"/>
      <c r="J9" s="42"/>
      <c r="K9" s="42"/>
      <c r="L9" s="42"/>
      <c r="N9" s="34"/>
      <c r="O9" s="35"/>
    </row>
    <row r="10" spans="1:25" ht="15" customHeight="1" thickBot="1" x14ac:dyDescent="0.35">
      <c r="A10" s="51">
        <v>3</v>
      </c>
      <c r="B10" s="29" t="s">
        <v>66</v>
      </c>
      <c r="C10" s="33">
        <v>30</v>
      </c>
      <c r="D10" s="31" t="s">
        <v>65</v>
      </c>
      <c r="E10" s="49">
        <v>41</v>
      </c>
      <c r="F10" s="50">
        <v>22</v>
      </c>
      <c r="G10" s="50">
        <v>55</v>
      </c>
      <c r="H10" s="50">
        <v>24</v>
      </c>
      <c r="I10" s="50" t="s">
        <v>90</v>
      </c>
      <c r="J10" s="42"/>
      <c r="K10" s="42"/>
      <c r="L10" s="42"/>
      <c r="N10" s="34"/>
      <c r="O10" s="35"/>
    </row>
    <row r="11" spans="1:25" ht="15" customHeight="1" thickBot="1" x14ac:dyDescent="0.35">
      <c r="A11" s="52"/>
      <c r="B11" s="29" t="s">
        <v>64</v>
      </c>
      <c r="C11" s="33">
        <v>35</v>
      </c>
      <c r="D11" s="31" t="s">
        <v>65</v>
      </c>
      <c r="E11" s="49"/>
      <c r="F11" s="50"/>
      <c r="G11" s="50"/>
      <c r="H11" s="50"/>
      <c r="I11" s="50"/>
      <c r="J11" s="42"/>
      <c r="K11" s="42"/>
      <c r="L11" s="42"/>
      <c r="N11" s="34"/>
      <c r="O11" s="36"/>
    </row>
    <row r="12" spans="1:25" ht="15" customHeight="1" thickBot="1" x14ac:dyDescent="0.35">
      <c r="A12" s="52"/>
      <c r="B12" s="29" t="s">
        <v>64</v>
      </c>
      <c r="C12" s="33">
        <v>30</v>
      </c>
      <c r="D12" s="31" t="s">
        <v>65</v>
      </c>
      <c r="E12" s="49"/>
      <c r="F12" s="50"/>
      <c r="G12" s="50"/>
      <c r="H12" s="50"/>
      <c r="I12" s="50"/>
      <c r="J12" s="42"/>
      <c r="K12" s="42"/>
      <c r="L12" s="42"/>
    </row>
    <row r="13" spans="1:25" ht="15" customHeight="1" thickBot="1" x14ac:dyDescent="0.35">
      <c r="A13" s="53"/>
      <c r="B13" s="29" t="s">
        <v>66</v>
      </c>
      <c r="C13" s="33">
        <v>35</v>
      </c>
      <c r="D13" s="31" t="s">
        <v>65</v>
      </c>
      <c r="E13" s="49"/>
      <c r="F13" s="50"/>
      <c r="G13" s="50"/>
      <c r="H13" s="50"/>
      <c r="I13" s="50"/>
      <c r="J13" s="42"/>
      <c r="K13" s="42"/>
      <c r="L13" s="42"/>
    </row>
    <row r="14" spans="1:25" ht="15" customHeight="1" thickBot="1" x14ac:dyDescent="0.35">
      <c r="A14" s="51">
        <v>4</v>
      </c>
      <c r="B14" s="29" t="s">
        <v>66</v>
      </c>
      <c r="C14" s="33">
        <v>52.5</v>
      </c>
      <c r="D14" s="31" t="s">
        <v>65</v>
      </c>
      <c r="E14" s="49">
        <v>34</v>
      </c>
      <c r="F14" s="50">
        <v>16</v>
      </c>
      <c r="G14" s="50">
        <v>41</v>
      </c>
      <c r="H14" s="50">
        <v>23</v>
      </c>
      <c r="I14" s="50" t="s">
        <v>89</v>
      </c>
      <c r="J14" s="42"/>
      <c r="K14" s="42"/>
      <c r="L14" s="42"/>
    </row>
    <row r="15" spans="1:25" ht="15" customHeight="1" thickBot="1" x14ac:dyDescent="0.35">
      <c r="A15" s="52"/>
      <c r="B15" s="29" t="s">
        <v>64</v>
      </c>
      <c r="C15" s="33">
        <v>50</v>
      </c>
      <c r="D15" s="31" t="s">
        <v>65</v>
      </c>
      <c r="E15" s="49"/>
      <c r="F15" s="50"/>
      <c r="G15" s="50"/>
      <c r="H15" s="50"/>
      <c r="I15" s="50"/>
      <c r="J15" s="42"/>
      <c r="K15" s="42"/>
      <c r="L15" s="42"/>
    </row>
    <row r="16" spans="1:25" ht="15" customHeight="1" thickBot="1" x14ac:dyDescent="0.35">
      <c r="A16" s="52"/>
      <c r="B16" s="29" t="s">
        <v>66</v>
      </c>
      <c r="C16" s="33">
        <v>50</v>
      </c>
      <c r="D16" s="31" t="s">
        <v>65</v>
      </c>
      <c r="E16" s="49"/>
      <c r="F16" s="50"/>
      <c r="G16" s="50"/>
      <c r="H16" s="50"/>
      <c r="I16" s="50"/>
      <c r="J16" s="42"/>
      <c r="K16" s="42"/>
      <c r="L16" s="42"/>
    </row>
    <row r="17" spans="1:12" ht="15" customHeight="1" thickBot="1" x14ac:dyDescent="0.35">
      <c r="A17" s="53"/>
      <c r="B17" s="29" t="s">
        <v>66</v>
      </c>
      <c r="C17" s="33">
        <v>52.5</v>
      </c>
      <c r="D17" s="31" t="s">
        <v>65</v>
      </c>
      <c r="E17" s="49"/>
      <c r="F17" s="50"/>
      <c r="G17" s="50"/>
      <c r="H17" s="50"/>
      <c r="I17" s="50"/>
      <c r="J17" s="42"/>
      <c r="K17" s="42"/>
      <c r="L17" s="42"/>
    </row>
    <row r="18" spans="1:12" ht="15" customHeight="1" thickBot="1" x14ac:dyDescent="0.35">
      <c r="A18" s="51">
        <v>5</v>
      </c>
      <c r="B18" s="29" t="s">
        <v>62</v>
      </c>
      <c r="C18" s="33">
        <v>40</v>
      </c>
      <c r="D18" s="31" t="s">
        <v>65</v>
      </c>
      <c r="E18" s="49">
        <v>54</v>
      </c>
      <c r="F18" s="50">
        <v>25</v>
      </c>
      <c r="G18" s="50">
        <v>61</v>
      </c>
      <c r="H18" s="50">
        <v>23</v>
      </c>
      <c r="I18" s="50" t="s">
        <v>90</v>
      </c>
      <c r="J18" s="42"/>
      <c r="K18" s="42"/>
      <c r="L18" s="42"/>
    </row>
    <row r="19" spans="1:12" ht="15" customHeight="1" thickBot="1" x14ac:dyDescent="0.35">
      <c r="A19" s="52"/>
      <c r="B19" s="29" t="s">
        <v>64</v>
      </c>
      <c r="C19" s="33">
        <v>40</v>
      </c>
      <c r="D19" s="31" t="s">
        <v>65</v>
      </c>
      <c r="E19" s="49"/>
      <c r="F19" s="50"/>
      <c r="G19" s="50"/>
      <c r="H19" s="50"/>
      <c r="I19" s="50"/>
      <c r="J19" s="42"/>
      <c r="K19" s="42"/>
      <c r="L19" s="42"/>
    </row>
    <row r="20" spans="1:12" ht="15" customHeight="1" thickBot="1" x14ac:dyDescent="0.35">
      <c r="A20" s="52"/>
      <c r="B20" s="29" t="s">
        <v>66</v>
      </c>
      <c r="C20" s="33">
        <v>45</v>
      </c>
      <c r="D20" s="31" t="s">
        <v>65</v>
      </c>
      <c r="E20" s="49"/>
      <c r="F20" s="50"/>
      <c r="G20" s="50"/>
      <c r="H20" s="50"/>
      <c r="I20" s="50"/>
      <c r="J20" s="42"/>
      <c r="K20" s="42"/>
      <c r="L20" s="42"/>
    </row>
    <row r="21" spans="1:12" ht="15" customHeight="1" thickBot="1" x14ac:dyDescent="0.35">
      <c r="A21" s="53"/>
      <c r="B21" s="29" t="s">
        <v>66</v>
      </c>
      <c r="C21" s="33">
        <v>40</v>
      </c>
      <c r="D21" s="32" t="s">
        <v>63</v>
      </c>
      <c r="E21" s="49"/>
      <c r="F21" s="50"/>
      <c r="G21" s="50"/>
      <c r="H21" s="50"/>
      <c r="I21" s="50"/>
      <c r="J21" s="42"/>
      <c r="K21" s="42"/>
      <c r="L21" s="42"/>
    </row>
    <row r="22" spans="1:12" ht="15" customHeight="1" thickBot="1" x14ac:dyDescent="0.35">
      <c r="A22" s="51">
        <v>6</v>
      </c>
      <c r="B22" s="29" t="s">
        <v>66</v>
      </c>
      <c r="C22" s="33">
        <v>30</v>
      </c>
      <c r="D22" s="31" t="s">
        <v>65</v>
      </c>
      <c r="E22" s="49">
        <v>41</v>
      </c>
      <c r="F22" s="50">
        <v>19</v>
      </c>
      <c r="G22" s="50">
        <v>47</v>
      </c>
      <c r="H22" s="50">
        <v>24</v>
      </c>
      <c r="I22" s="50" t="s">
        <v>90</v>
      </c>
      <c r="J22" s="42"/>
      <c r="K22" s="42"/>
      <c r="L22" s="42"/>
    </row>
    <row r="23" spans="1:12" ht="15" customHeight="1" thickBot="1" x14ac:dyDescent="0.35">
      <c r="A23" s="52"/>
      <c r="B23" s="29" t="s">
        <v>62</v>
      </c>
      <c r="C23" s="33">
        <v>35</v>
      </c>
      <c r="D23" s="31" t="s">
        <v>65</v>
      </c>
      <c r="E23" s="49"/>
      <c r="F23" s="50"/>
      <c r="G23" s="50"/>
      <c r="H23" s="50"/>
      <c r="I23" s="50"/>
      <c r="J23" s="42"/>
      <c r="K23" s="42"/>
      <c r="L23" s="42"/>
    </row>
    <row r="24" spans="1:12" ht="15" customHeight="1" thickBot="1" x14ac:dyDescent="0.35">
      <c r="A24" s="52"/>
      <c r="B24" s="29" t="s">
        <v>66</v>
      </c>
      <c r="C24" s="33">
        <v>35</v>
      </c>
      <c r="D24" s="31" t="s">
        <v>65</v>
      </c>
      <c r="E24" s="49"/>
      <c r="F24" s="50"/>
      <c r="G24" s="50"/>
      <c r="H24" s="50"/>
      <c r="I24" s="50"/>
      <c r="J24" s="42"/>
      <c r="K24" s="42"/>
      <c r="L24" s="42"/>
    </row>
    <row r="25" spans="1:12" ht="15" customHeight="1" thickBot="1" x14ac:dyDescent="0.35">
      <c r="A25" s="53"/>
      <c r="B25" s="29" t="s">
        <v>66</v>
      </c>
      <c r="C25" s="33">
        <v>30</v>
      </c>
      <c r="D25" s="31" t="s">
        <v>65</v>
      </c>
      <c r="E25" s="49"/>
      <c r="F25" s="50"/>
      <c r="G25" s="50"/>
      <c r="H25" s="50"/>
      <c r="I25" s="50"/>
      <c r="J25" s="42"/>
      <c r="K25" s="42"/>
      <c r="L25" s="42"/>
    </row>
    <row r="26" spans="1:12" ht="15" customHeight="1" thickBot="1" x14ac:dyDescent="0.35">
      <c r="A26" s="51">
        <v>7</v>
      </c>
      <c r="B26" s="29" t="s">
        <v>64</v>
      </c>
      <c r="C26" s="33">
        <v>50</v>
      </c>
      <c r="D26" s="31" t="s">
        <v>65</v>
      </c>
      <c r="E26" s="49">
        <v>67</v>
      </c>
      <c r="F26" s="50">
        <v>32</v>
      </c>
      <c r="G26" s="50">
        <v>65</v>
      </c>
      <c r="H26" s="50">
        <v>34</v>
      </c>
      <c r="I26" s="50" t="s">
        <v>89</v>
      </c>
      <c r="J26" s="42"/>
      <c r="K26" s="42"/>
      <c r="L26" s="42"/>
    </row>
    <row r="27" spans="1:12" ht="15" customHeight="1" thickBot="1" x14ac:dyDescent="0.35">
      <c r="A27" s="52"/>
      <c r="B27" s="29" t="s">
        <v>66</v>
      </c>
      <c r="C27" s="33">
        <v>52.5</v>
      </c>
      <c r="D27" s="31" t="s">
        <v>63</v>
      </c>
      <c r="E27" s="49"/>
      <c r="F27" s="50"/>
      <c r="G27" s="50"/>
      <c r="H27" s="50"/>
      <c r="I27" s="50"/>
      <c r="J27" s="42"/>
      <c r="K27" s="42"/>
      <c r="L27" s="42"/>
    </row>
    <row r="28" spans="1:12" ht="15" customHeight="1" thickBot="1" x14ac:dyDescent="0.35">
      <c r="A28" s="52"/>
      <c r="B28" s="29" t="s">
        <v>64</v>
      </c>
      <c r="C28" s="33">
        <v>50</v>
      </c>
      <c r="D28" s="31" t="s">
        <v>65</v>
      </c>
      <c r="E28" s="49"/>
      <c r="F28" s="50"/>
      <c r="G28" s="50"/>
      <c r="H28" s="50"/>
      <c r="I28" s="50"/>
      <c r="J28" s="42"/>
      <c r="K28" s="42"/>
      <c r="L28" s="42"/>
    </row>
    <row r="29" spans="1:12" ht="15" customHeight="1" thickBot="1" x14ac:dyDescent="0.35">
      <c r="A29" s="53"/>
      <c r="B29" s="29" t="s">
        <v>66</v>
      </c>
      <c r="C29" s="33">
        <v>52.5</v>
      </c>
      <c r="D29" s="32" t="s">
        <v>63</v>
      </c>
      <c r="E29" s="49"/>
      <c r="F29" s="50"/>
      <c r="G29" s="50"/>
      <c r="H29" s="50"/>
      <c r="I29" s="50"/>
      <c r="J29" s="42"/>
      <c r="K29" s="42"/>
      <c r="L29" s="42"/>
    </row>
    <row r="30" spans="1:12" ht="15" customHeight="1" thickBot="1" x14ac:dyDescent="0.35">
      <c r="A30" s="51">
        <v>8</v>
      </c>
      <c r="B30" s="29" t="s">
        <v>62</v>
      </c>
      <c r="C30" s="33">
        <v>40</v>
      </c>
      <c r="D30" s="31" t="s">
        <v>65</v>
      </c>
      <c r="E30" s="49">
        <v>33</v>
      </c>
      <c r="F30" s="50">
        <v>21</v>
      </c>
      <c r="G30" s="50">
        <v>40</v>
      </c>
      <c r="H30" s="50">
        <v>15</v>
      </c>
      <c r="I30" s="50" t="s">
        <v>90</v>
      </c>
      <c r="J30" s="42"/>
      <c r="K30" s="42"/>
      <c r="L30" s="42"/>
    </row>
    <row r="31" spans="1:12" ht="15" customHeight="1" thickBot="1" x14ac:dyDescent="0.35">
      <c r="A31" s="52"/>
      <c r="B31" s="29" t="s">
        <v>62</v>
      </c>
      <c r="C31" s="33">
        <v>35</v>
      </c>
      <c r="D31" s="31" t="s">
        <v>65</v>
      </c>
      <c r="E31" s="49"/>
      <c r="F31" s="50"/>
      <c r="G31" s="50"/>
      <c r="H31" s="50"/>
      <c r="I31" s="50"/>
      <c r="J31" s="42"/>
      <c r="K31" s="42"/>
      <c r="L31" s="42"/>
    </row>
    <row r="32" spans="1:12" ht="15" customHeight="1" thickBot="1" x14ac:dyDescent="0.35">
      <c r="A32" s="52"/>
      <c r="B32" s="29" t="s">
        <v>64</v>
      </c>
      <c r="C32" s="33">
        <v>35</v>
      </c>
      <c r="D32" s="31" t="s">
        <v>65</v>
      </c>
      <c r="E32" s="49"/>
      <c r="F32" s="50"/>
      <c r="G32" s="50"/>
      <c r="H32" s="50"/>
      <c r="I32" s="50"/>
      <c r="J32" s="42"/>
      <c r="K32" s="42"/>
      <c r="L32" s="42"/>
    </row>
    <row r="33" spans="1:20" ht="15" customHeight="1" thickBot="1" x14ac:dyDescent="0.35">
      <c r="A33" s="53"/>
      <c r="B33" s="29" t="s">
        <v>66</v>
      </c>
      <c r="C33" s="33">
        <v>40</v>
      </c>
      <c r="D33" s="31" t="s">
        <v>65</v>
      </c>
      <c r="E33" s="49"/>
      <c r="F33" s="50"/>
      <c r="G33" s="50"/>
      <c r="H33" s="50"/>
      <c r="I33" s="50"/>
      <c r="J33" s="42"/>
      <c r="K33" s="42"/>
      <c r="L33" s="42"/>
      <c r="T33" s="23" t="s">
        <v>67</v>
      </c>
    </row>
    <row r="34" spans="1:20" ht="15" customHeight="1" thickBot="1" x14ac:dyDescent="0.35">
      <c r="A34" s="51">
        <v>9</v>
      </c>
      <c r="B34" s="29" t="s">
        <v>64</v>
      </c>
      <c r="C34" s="33">
        <v>40</v>
      </c>
      <c r="D34" s="31" t="s">
        <v>65</v>
      </c>
      <c r="E34" s="49">
        <v>41</v>
      </c>
      <c r="F34" s="50">
        <v>33</v>
      </c>
      <c r="G34" s="50">
        <v>46</v>
      </c>
      <c r="H34" s="50">
        <v>25</v>
      </c>
      <c r="I34" s="50" t="s">
        <v>89</v>
      </c>
      <c r="J34" s="42"/>
      <c r="K34" s="42"/>
      <c r="L34" s="42"/>
    </row>
    <row r="35" spans="1:20" ht="15" customHeight="1" thickBot="1" x14ac:dyDescent="0.35">
      <c r="A35" s="52"/>
      <c r="B35" s="29" t="s">
        <v>64</v>
      </c>
      <c r="C35" s="33">
        <v>40</v>
      </c>
      <c r="D35" s="31" t="s">
        <v>65</v>
      </c>
      <c r="E35" s="49"/>
      <c r="F35" s="50"/>
      <c r="G35" s="50"/>
      <c r="H35" s="50"/>
      <c r="I35" s="50"/>
      <c r="J35" s="42"/>
      <c r="K35" s="42"/>
      <c r="L35" s="42"/>
    </row>
    <row r="36" spans="1:20" ht="15" customHeight="1" thickBot="1" x14ac:dyDescent="0.35">
      <c r="A36" s="52"/>
      <c r="B36" s="29" t="s">
        <v>66</v>
      </c>
      <c r="C36" s="33">
        <v>35</v>
      </c>
      <c r="D36" s="31" t="s">
        <v>65</v>
      </c>
      <c r="E36" s="49"/>
      <c r="F36" s="50"/>
      <c r="G36" s="50"/>
      <c r="H36" s="50"/>
      <c r="I36" s="50"/>
      <c r="J36" s="42"/>
      <c r="K36" s="42"/>
      <c r="L36" s="42"/>
    </row>
    <row r="37" spans="1:20" ht="15" customHeight="1" thickBot="1" x14ac:dyDescent="0.35">
      <c r="A37" s="53"/>
      <c r="B37" s="29" t="s">
        <v>66</v>
      </c>
      <c r="C37" s="33">
        <v>40</v>
      </c>
      <c r="D37" s="31" t="s">
        <v>65</v>
      </c>
      <c r="E37" s="49"/>
      <c r="F37" s="50"/>
      <c r="G37" s="50"/>
      <c r="H37" s="50"/>
      <c r="I37" s="50"/>
      <c r="J37" s="42"/>
      <c r="K37" s="42"/>
      <c r="L37" s="42"/>
    </row>
    <row r="38" spans="1:20" ht="15" customHeight="1" thickBot="1" x14ac:dyDescent="0.35">
      <c r="A38" s="51">
        <v>10</v>
      </c>
      <c r="B38" s="29" t="s">
        <v>64</v>
      </c>
      <c r="C38" s="33">
        <v>50</v>
      </c>
      <c r="D38" s="31" t="s">
        <v>65</v>
      </c>
      <c r="E38" s="49">
        <v>34</v>
      </c>
      <c r="F38" s="50">
        <v>23</v>
      </c>
      <c r="G38" s="50">
        <v>29</v>
      </c>
      <c r="H38" s="50">
        <v>21</v>
      </c>
      <c r="I38" s="50" t="s">
        <v>90</v>
      </c>
      <c r="J38" s="42"/>
      <c r="K38" s="42"/>
      <c r="L38" s="42"/>
    </row>
    <row r="39" spans="1:20" ht="15" customHeight="1" thickBot="1" x14ac:dyDescent="0.35">
      <c r="A39" s="52"/>
      <c r="B39" s="29" t="s">
        <v>64</v>
      </c>
      <c r="C39" s="33">
        <v>45</v>
      </c>
      <c r="D39" s="32" t="s">
        <v>63</v>
      </c>
      <c r="E39" s="49"/>
      <c r="F39" s="50"/>
      <c r="G39" s="50"/>
      <c r="H39" s="50"/>
      <c r="I39" s="50"/>
      <c r="J39" s="42"/>
      <c r="K39" s="42"/>
      <c r="L39" s="42"/>
    </row>
    <row r="40" spans="1:20" ht="15" customHeight="1" thickBot="1" x14ac:dyDescent="0.35">
      <c r="A40" s="52"/>
      <c r="B40" s="29" t="s">
        <v>66</v>
      </c>
      <c r="C40" s="33">
        <v>45</v>
      </c>
      <c r="D40" s="31" t="s">
        <v>65</v>
      </c>
      <c r="E40" s="49"/>
      <c r="F40" s="50"/>
      <c r="G40" s="50"/>
      <c r="H40" s="50"/>
      <c r="I40" s="50"/>
      <c r="J40" s="42"/>
      <c r="K40" s="42"/>
      <c r="L40" s="42"/>
    </row>
    <row r="41" spans="1:20" ht="15" customHeight="1" thickBot="1" x14ac:dyDescent="0.35">
      <c r="A41" s="53"/>
      <c r="B41" s="29" t="s">
        <v>66</v>
      </c>
      <c r="C41" s="33">
        <v>50</v>
      </c>
      <c r="D41" s="31" t="s">
        <v>65</v>
      </c>
      <c r="E41" s="49"/>
      <c r="F41" s="50"/>
      <c r="G41" s="50"/>
      <c r="H41" s="50"/>
      <c r="I41" s="50"/>
      <c r="J41" s="42"/>
      <c r="K41" s="42"/>
      <c r="L41" s="42"/>
    </row>
    <row r="42" spans="1:20" ht="15" customHeight="1" thickBot="1" x14ac:dyDescent="0.35">
      <c r="A42" s="51">
        <v>11</v>
      </c>
      <c r="B42" s="29" t="s">
        <v>62</v>
      </c>
      <c r="C42" s="33">
        <v>40</v>
      </c>
      <c r="D42" s="31" t="s">
        <v>65</v>
      </c>
      <c r="E42" s="49">
        <v>42</v>
      </c>
      <c r="F42" s="50">
        <v>23</v>
      </c>
      <c r="G42" s="50">
        <v>35</v>
      </c>
      <c r="H42" s="50">
        <v>27</v>
      </c>
      <c r="I42" s="50" t="s">
        <v>90</v>
      </c>
      <c r="J42" s="42"/>
      <c r="K42" s="42"/>
      <c r="L42" s="42"/>
    </row>
    <row r="43" spans="1:20" ht="15" customHeight="1" thickBot="1" x14ac:dyDescent="0.35">
      <c r="A43" s="52"/>
      <c r="B43" s="29" t="s">
        <v>66</v>
      </c>
      <c r="C43" s="33">
        <v>35</v>
      </c>
      <c r="D43" s="31" t="s">
        <v>65</v>
      </c>
      <c r="E43" s="49"/>
      <c r="F43" s="50"/>
      <c r="G43" s="50"/>
      <c r="H43" s="50"/>
      <c r="I43" s="50"/>
      <c r="J43" s="42"/>
      <c r="K43" s="42"/>
      <c r="L43" s="42"/>
    </row>
    <row r="44" spans="1:20" ht="15" customHeight="1" thickBot="1" x14ac:dyDescent="0.35">
      <c r="A44" s="52"/>
      <c r="B44" s="29" t="s">
        <v>66</v>
      </c>
      <c r="C44" s="33">
        <v>40</v>
      </c>
      <c r="D44" s="31" t="s">
        <v>65</v>
      </c>
      <c r="E44" s="49"/>
      <c r="F44" s="50"/>
      <c r="G44" s="50"/>
      <c r="H44" s="50"/>
      <c r="I44" s="50"/>
      <c r="J44" s="42"/>
      <c r="K44" s="42"/>
      <c r="L44" s="42"/>
    </row>
    <row r="45" spans="1:20" ht="15" customHeight="1" thickBot="1" x14ac:dyDescent="0.35">
      <c r="A45" s="53"/>
      <c r="B45" s="29" t="s">
        <v>64</v>
      </c>
      <c r="C45" s="33">
        <v>35</v>
      </c>
      <c r="D45" s="31" t="s">
        <v>65</v>
      </c>
      <c r="E45" s="49"/>
      <c r="F45" s="50"/>
      <c r="G45" s="50"/>
      <c r="H45" s="50"/>
      <c r="I45" s="50"/>
      <c r="J45" s="42"/>
      <c r="K45" s="42"/>
      <c r="L45" s="42"/>
    </row>
    <row r="46" spans="1:20" ht="15" customHeight="1" thickBot="1" x14ac:dyDescent="0.35">
      <c r="A46" s="51">
        <v>12</v>
      </c>
      <c r="B46" s="29" t="s">
        <v>64</v>
      </c>
      <c r="C46" s="33">
        <v>50</v>
      </c>
      <c r="D46" s="31" t="s">
        <v>65</v>
      </c>
      <c r="E46" s="49">
        <v>67</v>
      </c>
      <c r="F46" s="50">
        <v>35</v>
      </c>
      <c r="G46" s="50">
        <v>59</v>
      </c>
      <c r="H46" s="50">
        <v>27</v>
      </c>
      <c r="I46" s="50" t="s">
        <v>89</v>
      </c>
      <c r="J46" s="42"/>
      <c r="K46" s="42"/>
      <c r="L46" s="42"/>
    </row>
    <row r="47" spans="1:20" ht="15" customHeight="1" thickBot="1" x14ac:dyDescent="0.35">
      <c r="A47" s="52"/>
      <c r="B47" s="29" t="s">
        <v>66</v>
      </c>
      <c r="C47" s="33">
        <v>45</v>
      </c>
      <c r="D47" s="32" t="s">
        <v>63</v>
      </c>
      <c r="E47" s="49"/>
      <c r="F47" s="50"/>
      <c r="G47" s="50"/>
      <c r="H47" s="50"/>
      <c r="I47" s="50"/>
      <c r="J47" s="42"/>
      <c r="K47" s="42"/>
      <c r="L47" s="42"/>
    </row>
    <row r="48" spans="1:20" ht="15" customHeight="1" thickBot="1" x14ac:dyDescent="0.35">
      <c r="A48" s="52"/>
      <c r="B48" s="29" t="s">
        <v>66</v>
      </c>
      <c r="C48" s="33">
        <v>50</v>
      </c>
      <c r="D48" s="31" t="s">
        <v>65</v>
      </c>
      <c r="E48" s="49"/>
      <c r="F48" s="50"/>
      <c r="G48" s="50"/>
      <c r="H48" s="50"/>
      <c r="I48" s="50"/>
      <c r="J48" s="42"/>
      <c r="K48" s="42"/>
      <c r="L48" s="42"/>
    </row>
    <row r="49" spans="1:12" ht="15" customHeight="1" thickBot="1" x14ac:dyDescent="0.35">
      <c r="A49" s="53"/>
      <c r="B49" s="29" t="s">
        <v>62</v>
      </c>
      <c r="C49" s="33">
        <v>45</v>
      </c>
      <c r="D49" s="31" t="s">
        <v>65</v>
      </c>
      <c r="E49" s="49"/>
      <c r="F49" s="50"/>
      <c r="G49" s="50"/>
      <c r="H49" s="50"/>
      <c r="I49" s="50"/>
      <c r="J49" s="42"/>
      <c r="K49" s="42"/>
      <c r="L49" s="42"/>
    </row>
    <row r="50" spans="1:12" ht="15" customHeight="1" thickBot="1" x14ac:dyDescent="0.35">
      <c r="A50" s="51">
        <v>13</v>
      </c>
      <c r="B50" s="29" t="s">
        <v>64</v>
      </c>
      <c r="C50" s="33">
        <v>30</v>
      </c>
      <c r="D50" s="31" t="s">
        <v>65</v>
      </c>
      <c r="E50" s="49">
        <v>68</v>
      </c>
      <c r="F50" s="50">
        <v>45</v>
      </c>
      <c r="G50" s="50">
        <v>66</v>
      </c>
      <c r="H50" s="50">
        <v>34</v>
      </c>
      <c r="I50" s="50" t="s">
        <v>89</v>
      </c>
      <c r="J50" s="42"/>
      <c r="K50" s="42"/>
      <c r="L50" s="42"/>
    </row>
    <row r="51" spans="1:12" ht="15" customHeight="1" thickBot="1" x14ac:dyDescent="0.35">
      <c r="A51" s="52"/>
      <c r="B51" s="29" t="s">
        <v>66</v>
      </c>
      <c r="C51" s="33">
        <v>40</v>
      </c>
      <c r="D51" s="32" t="s">
        <v>63</v>
      </c>
      <c r="E51" s="49"/>
      <c r="F51" s="50"/>
      <c r="G51" s="50"/>
      <c r="H51" s="50"/>
      <c r="I51" s="50"/>
      <c r="J51" s="42"/>
      <c r="K51" s="42"/>
      <c r="L51" s="42"/>
    </row>
    <row r="52" spans="1:12" ht="15" customHeight="1" thickBot="1" x14ac:dyDescent="0.35">
      <c r="A52" s="52"/>
      <c r="B52" s="29" t="s">
        <v>62</v>
      </c>
      <c r="C52" s="33">
        <v>35</v>
      </c>
      <c r="D52" s="31" t="s">
        <v>65</v>
      </c>
      <c r="E52" s="49"/>
      <c r="F52" s="50"/>
      <c r="G52" s="50"/>
      <c r="H52" s="50"/>
      <c r="I52" s="50"/>
      <c r="J52" s="42"/>
      <c r="K52" s="42"/>
      <c r="L52" s="42"/>
    </row>
    <row r="53" spans="1:12" ht="15" customHeight="1" thickBot="1" x14ac:dyDescent="0.35">
      <c r="A53" s="53"/>
      <c r="B53" s="29" t="s">
        <v>66</v>
      </c>
      <c r="C53" s="33">
        <v>40</v>
      </c>
      <c r="D53" s="31" t="s">
        <v>65</v>
      </c>
      <c r="E53" s="49"/>
      <c r="F53" s="50"/>
      <c r="G53" s="50"/>
      <c r="H53" s="50"/>
      <c r="I53" s="50"/>
      <c r="J53" s="42"/>
      <c r="K53" s="42"/>
      <c r="L53" s="42"/>
    </row>
    <row r="54" spans="1:12" ht="15" customHeight="1" thickBot="1" x14ac:dyDescent="0.35">
      <c r="A54" s="51">
        <v>14</v>
      </c>
      <c r="B54" s="29" t="s">
        <v>64</v>
      </c>
      <c r="C54" s="33">
        <v>30</v>
      </c>
      <c r="D54" s="31" t="s">
        <v>65</v>
      </c>
      <c r="E54" s="49">
        <v>41</v>
      </c>
      <c r="F54" s="50">
        <v>32</v>
      </c>
      <c r="G54" s="50">
        <v>45</v>
      </c>
      <c r="H54" s="50">
        <v>34</v>
      </c>
      <c r="I54" s="50" t="s">
        <v>90</v>
      </c>
      <c r="J54" s="42"/>
      <c r="K54" s="42"/>
      <c r="L54" s="42"/>
    </row>
    <row r="55" spans="1:12" ht="15" customHeight="1" thickBot="1" x14ac:dyDescent="0.35">
      <c r="A55" s="52"/>
      <c r="B55" s="29" t="s">
        <v>64</v>
      </c>
      <c r="C55" s="33">
        <v>35</v>
      </c>
      <c r="D55" s="31" t="s">
        <v>65</v>
      </c>
      <c r="E55" s="49"/>
      <c r="F55" s="50"/>
      <c r="G55" s="50"/>
      <c r="H55" s="50"/>
      <c r="I55" s="50"/>
      <c r="J55" s="42"/>
      <c r="K55" s="42"/>
      <c r="L55" s="42"/>
    </row>
    <row r="56" spans="1:12" ht="15" customHeight="1" thickBot="1" x14ac:dyDescent="0.35">
      <c r="A56" s="52"/>
      <c r="B56" s="29" t="s">
        <v>66</v>
      </c>
      <c r="C56" s="33">
        <v>35</v>
      </c>
      <c r="D56" s="31" t="s">
        <v>65</v>
      </c>
      <c r="E56" s="49"/>
      <c r="F56" s="50"/>
      <c r="G56" s="50"/>
      <c r="H56" s="50"/>
      <c r="I56" s="50"/>
      <c r="J56" s="42"/>
      <c r="K56" s="42"/>
      <c r="L56" s="42"/>
    </row>
    <row r="57" spans="1:12" ht="15" customHeight="1" thickBot="1" x14ac:dyDescent="0.35">
      <c r="A57" s="53"/>
      <c r="B57" s="29" t="s">
        <v>66</v>
      </c>
      <c r="C57" s="33">
        <v>30</v>
      </c>
      <c r="D57" s="32" t="s">
        <v>63</v>
      </c>
      <c r="E57" s="49"/>
      <c r="F57" s="50"/>
      <c r="G57" s="50"/>
      <c r="H57" s="50"/>
      <c r="I57" s="50"/>
      <c r="J57" s="42"/>
      <c r="K57" s="42"/>
      <c r="L57" s="42"/>
    </row>
    <row r="58" spans="1:12" ht="15" customHeight="1" thickBot="1" x14ac:dyDescent="0.35">
      <c r="A58" s="51">
        <v>15</v>
      </c>
      <c r="B58" s="29" t="s">
        <v>62</v>
      </c>
      <c r="C58" s="33">
        <v>45</v>
      </c>
      <c r="D58" s="31" t="s">
        <v>65</v>
      </c>
      <c r="E58" s="49">
        <v>35</v>
      </c>
      <c r="F58" s="50">
        <v>21</v>
      </c>
      <c r="G58" s="50">
        <v>37</v>
      </c>
      <c r="H58" s="50">
        <v>26</v>
      </c>
      <c r="I58" s="50" t="s">
        <v>90</v>
      </c>
      <c r="J58" s="42"/>
      <c r="K58" s="42"/>
      <c r="L58" s="42"/>
    </row>
    <row r="59" spans="1:12" ht="15" customHeight="1" thickBot="1" x14ac:dyDescent="0.35">
      <c r="A59" s="52"/>
      <c r="B59" s="29" t="s">
        <v>62</v>
      </c>
      <c r="C59" s="33">
        <v>45</v>
      </c>
      <c r="D59" s="31" t="s">
        <v>65</v>
      </c>
      <c r="E59" s="49"/>
      <c r="F59" s="50"/>
      <c r="G59" s="50"/>
      <c r="H59" s="50"/>
      <c r="I59" s="50"/>
      <c r="J59" s="42"/>
      <c r="K59" s="42"/>
      <c r="L59" s="42"/>
    </row>
    <row r="60" spans="1:12" ht="15" customHeight="1" thickBot="1" x14ac:dyDescent="0.35">
      <c r="A60" s="52"/>
      <c r="B60" s="29" t="s">
        <v>66</v>
      </c>
      <c r="C60" s="33">
        <v>40</v>
      </c>
      <c r="D60" s="31" t="s">
        <v>65</v>
      </c>
      <c r="E60" s="49"/>
      <c r="F60" s="50"/>
      <c r="G60" s="50"/>
      <c r="H60" s="50"/>
      <c r="I60" s="50"/>
      <c r="J60" s="42"/>
      <c r="K60" s="42"/>
      <c r="L60" s="42"/>
    </row>
    <row r="61" spans="1:12" ht="15" customHeight="1" thickBot="1" x14ac:dyDescent="0.35">
      <c r="A61" s="53"/>
      <c r="B61" s="29" t="s">
        <v>66</v>
      </c>
      <c r="C61" s="33">
        <v>50</v>
      </c>
      <c r="D61" s="31" t="s">
        <v>65</v>
      </c>
      <c r="E61" s="49"/>
      <c r="F61" s="50"/>
      <c r="G61" s="50"/>
      <c r="H61" s="50"/>
      <c r="I61" s="50"/>
      <c r="J61" s="42"/>
      <c r="K61" s="42"/>
      <c r="L61" s="42"/>
    </row>
    <row r="62" spans="1:12" ht="15" customHeight="1" thickBot="1" x14ac:dyDescent="0.35">
      <c r="A62" s="51">
        <v>16</v>
      </c>
      <c r="B62" s="29" t="s">
        <v>64</v>
      </c>
      <c r="C62" s="33">
        <v>30</v>
      </c>
      <c r="D62" s="31" t="s">
        <v>65</v>
      </c>
      <c r="E62" s="49">
        <v>38</v>
      </c>
      <c r="F62" s="50">
        <v>24</v>
      </c>
      <c r="G62" s="50">
        <v>42</v>
      </c>
      <c r="H62" s="50">
        <v>18</v>
      </c>
      <c r="I62" s="50" t="s">
        <v>89</v>
      </c>
      <c r="J62" s="42"/>
      <c r="K62" s="42"/>
      <c r="L62" s="42"/>
    </row>
    <row r="63" spans="1:12" ht="15" customHeight="1" thickBot="1" x14ac:dyDescent="0.35">
      <c r="A63" s="52"/>
      <c r="B63" s="29" t="s">
        <v>64</v>
      </c>
      <c r="C63" s="33">
        <v>35</v>
      </c>
      <c r="D63" s="31" t="s">
        <v>65</v>
      </c>
      <c r="E63" s="49"/>
      <c r="F63" s="50"/>
      <c r="G63" s="50"/>
      <c r="H63" s="50"/>
      <c r="I63" s="50"/>
      <c r="J63" s="42"/>
      <c r="K63" s="42"/>
      <c r="L63" s="42"/>
    </row>
    <row r="64" spans="1:12" ht="15" customHeight="1" thickBot="1" x14ac:dyDescent="0.35">
      <c r="A64" s="52"/>
      <c r="B64" s="29" t="s">
        <v>66</v>
      </c>
      <c r="C64" s="33">
        <v>35</v>
      </c>
      <c r="D64" s="31" t="s">
        <v>65</v>
      </c>
      <c r="E64" s="49"/>
      <c r="F64" s="50"/>
      <c r="G64" s="50"/>
      <c r="H64" s="50"/>
      <c r="I64" s="50"/>
      <c r="J64" s="42"/>
      <c r="K64" s="42"/>
      <c r="L64" s="42"/>
    </row>
    <row r="65" spans="1:12" ht="15" customHeight="1" thickBot="1" x14ac:dyDescent="0.35">
      <c r="A65" s="53"/>
      <c r="B65" s="29" t="s">
        <v>66</v>
      </c>
      <c r="C65" s="33">
        <v>45</v>
      </c>
      <c r="D65" s="31" t="s">
        <v>65</v>
      </c>
      <c r="E65" s="49"/>
      <c r="F65" s="50"/>
      <c r="G65" s="50"/>
      <c r="H65" s="50"/>
      <c r="I65" s="50"/>
      <c r="J65" s="42"/>
      <c r="K65" s="42"/>
      <c r="L65" s="42"/>
    </row>
    <row r="66" spans="1:12" ht="15" customHeight="1" thickBot="1" x14ac:dyDescent="0.35">
      <c r="A66" s="51">
        <v>17</v>
      </c>
      <c r="B66" s="29" t="s">
        <v>66</v>
      </c>
      <c r="C66" s="33">
        <v>45</v>
      </c>
      <c r="D66" s="32" t="s">
        <v>63</v>
      </c>
      <c r="E66" s="49">
        <v>48</v>
      </c>
      <c r="F66" s="50">
        <v>21</v>
      </c>
      <c r="G66" s="50">
        <v>43</v>
      </c>
      <c r="H66" s="50">
        <v>25</v>
      </c>
      <c r="I66" s="50" t="s">
        <v>90</v>
      </c>
      <c r="J66" s="42"/>
      <c r="K66" s="42"/>
      <c r="L66" s="42"/>
    </row>
    <row r="67" spans="1:12" ht="15" customHeight="1" thickBot="1" x14ac:dyDescent="0.35">
      <c r="A67" s="52"/>
      <c r="B67" s="29" t="s">
        <v>66</v>
      </c>
      <c r="C67" s="33">
        <v>40</v>
      </c>
      <c r="D67" s="31" t="s">
        <v>65</v>
      </c>
      <c r="E67" s="49"/>
      <c r="F67" s="50"/>
      <c r="G67" s="50"/>
      <c r="H67" s="50"/>
      <c r="I67" s="50"/>
      <c r="J67" s="42"/>
      <c r="K67" s="42"/>
      <c r="L67" s="42"/>
    </row>
    <row r="68" spans="1:12" ht="15" customHeight="1" thickBot="1" x14ac:dyDescent="0.35">
      <c r="A68" s="52"/>
      <c r="B68" s="29" t="s">
        <v>62</v>
      </c>
      <c r="C68" s="33">
        <v>40</v>
      </c>
      <c r="D68" s="31" t="s">
        <v>65</v>
      </c>
      <c r="E68" s="49"/>
      <c r="F68" s="50"/>
      <c r="G68" s="50"/>
      <c r="H68" s="50"/>
      <c r="I68" s="50"/>
      <c r="J68" s="42"/>
      <c r="K68" s="42"/>
      <c r="L68" s="42"/>
    </row>
    <row r="69" spans="1:12" ht="15" customHeight="1" thickBot="1" x14ac:dyDescent="0.35">
      <c r="A69" s="53"/>
      <c r="B69" s="29" t="s">
        <v>66</v>
      </c>
      <c r="C69" s="33">
        <v>45</v>
      </c>
      <c r="D69" s="31" t="s">
        <v>65</v>
      </c>
      <c r="E69" s="49"/>
      <c r="F69" s="50"/>
      <c r="G69" s="50"/>
      <c r="H69" s="50"/>
      <c r="I69" s="50"/>
      <c r="J69" s="42"/>
      <c r="K69" s="42"/>
      <c r="L69" s="42"/>
    </row>
    <row r="70" spans="1:12" ht="15" customHeight="1" thickBot="1" x14ac:dyDescent="0.35">
      <c r="A70" s="51">
        <v>18</v>
      </c>
      <c r="B70" s="29" t="s">
        <v>64</v>
      </c>
      <c r="C70" s="33">
        <v>30</v>
      </c>
      <c r="D70" s="32" t="s">
        <v>63</v>
      </c>
      <c r="E70" s="49">
        <v>61</v>
      </c>
      <c r="F70" s="50">
        <v>35</v>
      </c>
      <c r="G70" s="50">
        <v>55</v>
      </c>
      <c r="H70" s="50">
        <v>32</v>
      </c>
      <c r="I70" s="50" t="s">
        <v>89</v>
      </c>
      <c r="J70" s="42"/>
      <c r="K70" s="42"/>
      <c r="L70" s="42"/>
    </row>
    <row r="71" spans="1:12" ht="15" customHeight="1" thickBot="1" x14ac:dyDescent="0.35">
      <c r="A71" s="52"/>
      <c r="B71" s="29" t="s">
        <v>66</v>
      </c>
      <c r="C71" s="33">
        <v>35</v>
      </c>
      <c r="D71" s="31" t="s">
        <v>65</v>
      </c>
      <c r="E71" s="49"/>
      <c r="F71" s="50"/>
      <c r="G71" s="50"/>
      <c r="H71" s="50"/>
      <c r="I71" s="50"/>
      <c r="J71" s="42"/>
      <c r="K71" s="42"/>
      <c r="L71" s="42"/>
    </row>
    <row r="72" spans="1:12" ht="15" customHeight="1" thickBot="1" x14ac:dyDescent="0.35">
      <c r="A72" s="52"/>
      <c r="B72" s="29" t="s">
        <v>66</v>
      </c>
      <c r="C72" s="33">
        <v>35</v>
      </c>
      <c r="D72" s="31" t="s">
        <v>65</v>
      </c>
      <c r="E72" s="49"/>
      <c r="F72" s="50"/>
      <c r="G72" s="50"/>
      <c r="H72" s="50"/>
      <c r="I72" s="50"/>
      <c r="J72" s="42"/>
      <c r="K72" s="42"/>
      <c r="L72" s="42"/>
    </row>
    <row r="73" spans="1:12" ht="15" customHeight="1" thickBot="1" x14ac:dyDescent="0.35">
      <c r="A73" s="53"/>
      <c r="B73" s="29" t="s">
        <v>66</v>
      </c>
      <c r="C73" s="33">
        <v>40</v>
      </c>
      <c r="D73" s="31" t="s">
        <v>65</v>
      </c>
      <c r="E73" s="49"/>
      <c r="F73" s="50"/>
      <c r="G73" s="50"/>
      <c r="H73" s="50"/>
      <c r="I73" s="50"/>
      <c r="J73" s="42"/>
      <c r="K73" s="42"/>
      <c r="L73" s="42"/>
    </row>
    <row r="74" spans="1:12" ht="15" customHeight="1" thickBot="1" x14ac:dyDescent="0.35">
      <c r="A74" s="51">
        <v>19</v>
      </c>
      <c r="B74" s="29" t="s">
        <v>64</v>
      </c>
      <c r="C74" s="33">
        <v>45</v>
      </c>
      <c r="D74" s="31" t="s">
        <v>65</v>
      </c>
      <c r="E74" s="49">
        <v>51</v>
      </c>
      <c r="F74" s="50">
        <v>24</v>
      </c>
      <c r="G74" s="50">
        <v>47</v>
      </c>
      <c r="H74" s="50">
        <v>21</v>
      </c>
      <c r="I74" s="50" t="s">
        <v>90</v>
      </c>
      <c r="J74" s="42"/>
      <c r="K74" s="42"/>
      <c r="L74" s="42"/>
    </row>
    <row r="75" spans="1:12" ht="15" customHeight="1" thickBot="1" x14ac:dyDescent="0.35">
      <c r="A75" s="52"/>
      <c r="B75" s="29" t="s">
        <v>64</v>
      </c>
      <c r="C75" s="33">
        <v>45</v>
      </c>
      <c r="D75" s="31" t="s">
        <v>65</v>
      </c>
      <c r="E75" s="49"/>
      <c r="F75" s="50"/>
      <c r="G75" s="50"/>
      <c r="H75" s="50"/>
      <c r="I75" s="50"/>
      <c r="J75" s="42"/>
      <c r="K75" s="42"/>
      <c r="L75" s="42"/>
    </row>
    <row r="76" spans="1:12" ht="15" customHeight="1" thickBot="1" x14ac:dyDescent="0.35">
      <c r="A76" s="52"/>
      <c r="B76" s="29" t="s">
        <v>66</v>
      </c>
      <c r="C76" s="33">
        <v>50</v>
      </c>
      <c r="D76" s="31" t="s">
        <v>65</v>
      </c>
      <c r="E76" s="49"/>
      <c r="F76" s="50"/>
      <c r="G76" s="50"/>
      <c r="H76" s="50"/>
      <c r="I76" s="50"/>
      <c r="J76" s="42"/>
      <c r="K76" s="42"/>
      <c r="L76" s="42"/>
    </row>
    <row r="77" spans="1:12" ht="15" customHeight="1" thickBot="1" x14ac:dyDescent="0.35">
      <c r="A77" s="53"/>
      <c r="B77" s="29" t="s">
        <v>66</v>
      </c>
      <c r="C77" s="33">
        <v>50</v>
      </c>
      <c r="D77" s="32" t="s">
        <v>63</v>
      </c>
      <c r="E77" s="49"/>
      <c r="F77" s="50"/>
      <c r="G77" s="50"/>
      <c r="H77" s="50"/>
      <c r="I77" s="50"/>
      <c r="J77" s="42"/>
      <c r="K77" s="42"/>
      <c r="L77" s="42"/>
    </row>
    <row r="78" spans="1:12" ht="15" customHeight="1" thickBot="1" x14ac:dyDescent="0.35">
      <c r="A78" s="51">
        <v>20</v>
      </c>
      <c r="B78" s="29" t="s">
        <v>62</v>
      </c>
      <c r="C78" s="33">
        <v>45</v>
      </c>
      <c r="D78" s="31" t="s">
        <v>65</v>
      </c>
      <c r="E78" s="49">
        <v>61</v>
      </c>
      <c r="F78" s="50">
        <v>29</v>
      </c>
      <c r="G78" s="50">
        <v>57</v>
      </c>
      <c r="H78" s="50">
        <v>32</v>
      </c>
      <c r="I78" s="50" t="s">
        <v>90</v>
      </c>
      <c r="J78" s="42"/>
      <c r="K78" s="42"/>
      <c r="L78" s="42"/>
    </row>
    <row r="79" spans="1:12" ht="15" customHeight="1" thickBot="1" x14ac:dyDescent="0.35">
      <c r="A79" s="52"/>
      <c r="B79" s="29" t="s">
        <v>66</v>
      </c>
      <c r="C79" s="33">
        <v>40</v>
      </c>
      <c r="D79" s="31" t="s">
        <v>65</v>
      </c>
      <c r="E79" s="49"/>
      <c r="F79" s="50"/>
      <c r="G79" s="50"/>
      <c r="H79" s="50"/>
      <c r="I79" s="50"/>
      <c r="J79" s="42"/>
      <c r="K79" s="42"/>
      <c r="L79" s="42"/>
    </row>
    <row r="80" spans="1:12" ht="15" customHeight="1" thickBot="1" x14ac:dyDescent="0.35">
      <c r="A80" s="52"/>
      <c r="B80" s="29" t="s">
        <v>66</v>
      </c>
      <c r="C80" s="33">
        <v>30</v>
      </c>
      <c r="D80" s="31" t="s">
        <v>65</v>
      </c>
      <c r="E80" s="49"/>
      <c r="F80" s="50"/>
      <c r="G80" s="50"/>
      <c r="H80" s="50"/>
      <c r="I80" s="50"/>
      <c r="J80" s="42"/>
      <c r="K80" s="42"/>
      <c r="L80" s="42"/>
    </row>
    <row r="81" spans="1:12" ht="15" customHeight="1" thickBot="1" x14ac:dyDescent="0.35">
      <c r="A81" s="53"/>
      <c r="B81" s="29" t="s">
        <v>66</v>
      </c>
      <c r="C81" s="33">
        <v>40</v>
      </c>
      <c r="D81" s="32" t="s">
        <v>63</v>
      </c>
      <c r="E81" s="49"/>
      <c r="F81" s="50"/>
      <c r="G81" s="50"/>
      <c r="H81" s="50"/>
      <c r="I81" s="50"/>
      <c r="J81" s="42"/>
      <c r="K81" s="42"/>
      <c r="L81" s="42"/>
    </row>
    <row r="82" spans="1:12" ht="15" customHeight="1" thickBot="1" x14ac:dyDescent="0.35">
      <c r="A82" s="51">
        <v>21</v>
      </c>
      <c r="B82" s="29" t="s">
        <v>64</v>
      </c>
      <c r="C82" s="33">
        <v>30</v>
      </c>
      <c r="D82" s="31" t="s">
        <v>65</v>
      </c>
      <c r="E82" s="49">
        <v>43</v>
      </c>
      <c r="F82" s="50">
        <v>29</v>
      </c>
      <c r="G82" s="50">
        <v>37</v>
      </c>
      <c r="H82" s="50">
        <v>25</v>
      </c>
      <c r="I82" s="50" t="s">
        <v>90</v>
      </c>
      <c r="J82" s="42"/>
      <c r="K82" s="42"/>
      <c r="L82" s="42"/>
    </row>
    <row r="83" spans="1:12" ht="15" customHeight="1" thickBot="1" x14ac:dyDescent="0.35">
      <c r="A83" s="52"/>
      <c r="B83" s="29" t="s">
        <v>66</v>
      </c>
      <c r="C83" s="33">
        <v>35</v>
      </c>
      <c r="D83" s="31" t="s">
        <v>65</v>
      </c>
      <c r="E83" s="49"/>
      <c r="F83" s="50"/>
      <c r="G83" s="50"/>
      <c r="H83" s="50"/>
      <c r="I83" s="50"/>
      <c r="J83" s="42"/>
      <c r="K83" s="42"/>
      <c r="L83" s="42"/>
    </row>
    <row r="84" spans="1:12" ht="15" customHeight="1" thickBot="1" x14ac:dyDescent="0.35">
      <c r="A84" s="52"/>
      <c r="B84" s="29" t="s">
        <v>62</v>
      </c>
      <c r="C84" s="33">
        <v>35</v>
      </c>
      <c r="D84" s="31" t="s">
        <v>65</v>
      </c>
      <c r="E84" s="49"/>
      <c r="F84" s="50"/>
      <c r="G84" s="50"/>
      <c r="H84" s="50"/>
      <c r="I84" s="50"/>
      <c r="J84" s="42"/>
      <c r="K84" s="42"/>
      <c r="L84" s="42"/>
    </row>
    <row r="85" spans="1:12" ht="15" customHeight="1" thickBot="1" x14ac:dyDescent="0.35">
      <c r="A85" s="53"/>
      <c r="B85" s="29" t="s">
        <v>66</v>
      </c>
      <c r="C85" s="33">
        <v>40</v>
      </c>
      <c r="D85" s="31" t="s">
        <v>65</v>
      </c>
      <c r="E85" s="49"/>
      <c r="F85" s="50"/>
      <c r="G85" s="50"/>
      <c r="H85" s="50"/>
      <c r="I85" s="50"/>
      <c r="J85" s="42"/>
      <c r="K85" s="42"/>
      <c r="L85" s="42"/>
    </row>
    <row r="86" spans="1:12" ht="15" customHeight="1" thickBot="1" x14ac:dyDescent="0.35">
      <c r="A86" s="51">
        <v>22</v>
      </c>
      <c r="B86" s="29" t="s">
        <v>66</v>
      </c>
      <c r="C86" s="33">
        <v>52.5</v>
      </c>
      <c r="D86" s="31" t="s">
        <v>65</v>
      </c>
      <c r="E86" s="49">
        <v>41</v>
      </c>
      <c r="F86" s="50">
        <v>43</v>
      </c>
      <c r="G86" s="50">
        <v>49</v>
      </c>
      <c r="H86" s="50">
        <v>39</v>
      </c>
      <c r="I86" s="50" t="s">
        <v>89</v>
      </c>
      <c r="J86" s="42"/>
      <c r="K86" s="42"/>
      <c r="L86" s="42"/>
    </row>
    <row r="87" spans="1:12" ht="15" customHeight="1" thickBot="1" x14ac:dyDescent="0.35">
      <c r="A87" s="52"/>
      <c r="B87" s="29" t="s">
        <v>66</v>
      </c>
      <c r="C87" s="33">
        <v>50</v>
      </c>
      <c r="D87" s="32" t="s">
        <v>63</v>
      </c>
      <c r="E87" s="49"/>
      <c r="F87" s="50"/>
      <c r="G87" s="50"/>
      <c r="H87" s="50"/>
      <c r="I87" s="50"/>
      <c r="J87" s="42"/>
      <c r="K87" s="42"/>
      <c r="L87" s="42"/>
    </row>
    <row r="88" spans="1:12" ht="15" customHeight="1" thickBot="1" x14ac:dyDescent="0.35">
      <c r="A88" s="52"/>
      <c r="B88" s="29" t="s">
        <v>64</v>
      </c>
      <c r="C88" s="33">
        <v>50</v>
      </c>
      <c r="D88" s="31" t="s">
        <v>65</v>
      </c>
      <c r="E88" s="49"/>
      <c r="F88" s="50"/>
      <c r="G88" s="50"/>
      <c r="H88" s="50"/>
      <c r="I88" s="50"/>
      <c r="J88" s="42"/>
      <c r="K88" s="42"/>
      <c r="L88" s="42"/>
    </row>
    <row r="89" spans="1:12" ht="15" customHeight="1" thickBot="1" x14ac:dyDescent="0.35">
      <c r="A89" s="53"/>
      <c r="B89" s="29" t="s">
        <v>62</v>
      </c>
      <c r="C89" s="33">
        <v>52.5</v>
      </c>
      <c r="D89" s="31" t="s">
        <v>65</v>
      </c>
      <c r="E89" s="49"/>
      <c r="F89" s="50"/>
      <c r="G89" s="50"/>
      <c r="H89" s="50"/>
      <c r="I89" s="50"/>
      <c r="J89" s="42"/>
      <c r="K89" s="42"/>
      <c r="L89" s="42"/>
    </row>
    <row r="90" spans="1:12" ht="15" customHeight="1" thickBot="1" x14ac:dyDescent="0.35">
      <c r="A90" s="51">
        <v>23</v>
      </c>
      <c r="B90" s="29" t="s">
        <v>62</v>
      </c>
      <c r="C90" s="33">
        <v>30</v>
      </c>
      <c r="D90" s="31" t="s">
        <v>65</v>
      </c>
      <c r="E90" s="49">
        <v>56</v>
      </c>
      <c r="F90" s="50">
        <v>28</v>
      </c>
      <c r="G90" s="50">
        <v>57</v>
      </c>
      <c r="H90" s="50">
        <v>25</v>
      </c>
      <c r="I90" s="50" t="s">
        <v>90</v>
      </c>
      <c r="J90" s="42"/>
      <c r="K90" s="42"/>
      <c r="L90" s="42"/>
    </row>
    <row r="91" spans="1:12" ht="15" customHeight="1" thickBot="1" x14ac:dyDescent="0.35">
      <c r="A91" s="52"/>
      <c r="B91" s="29" t="s">
        <v>66</v>
      </c>
      <c r="C91" s="33">
        <v>35</v>
      </c>
      <c r="D91" s="31" t="s">
        <v>65</v>
      </c>
      <c r="E91" s="49"/>
      <c r="F91" s="50"/>
      <c r="G91" s="50"/>
      <c r="H91" s="50"/>
      <c r="I91" s="50"/>
      <c r="J91" s="42"/>
      <c r="K91" s="42"/>
      <c r="L91" s="42"/>
    </row>
    <row r="92" spans="1:12" ht="15" customHeight="1" thickBot="1" x14ac:dyDescent="0.35">
      <c r="A92" s="52"/>
      <c r="B92" s="29" t="s">
        <v>66</v>
      </c>
      <c r="C92" s="33">
        <v>30</v>
      </c>
      <c r="D92" s="31" t="s">
        <v>65</v>
      </c>
      <c r="E92" s="49"/>
      <c r="F92" s="50"/>
      <c r="G92" s="50"/>
      <c r="H92" s="50"/>
      <c r="I92" s="50"/>
      <c r="J92" s="42"/>
      <c r="K92" s="42"/>
      <c r="L92" s="42"/>
    </row>
    <row r="93" spans="1:12" ht="15" customHeight="1" thickBot="1" x14ac:dyDescent="0.35">
      <c r="A93" s="53"/>
      <c r="B93" s="29" t="s">
        <v>66</v>
      </c>
      <c r="C93" s="33">
        <v>35</v>
      </c>
      <c r="D93" s="31" t="s">
        <v>65</v>
      </c>
      <c r="E93" s="49"/>
      <c r="F93" s="50"/>
      <c r="G93" s="50"/>
      <c r="H93" s="50"/>
      <c r="I93" s="50"/>
      <c r="J93" s="42"/>
      <c r="K93" s="42"/>
      <c r="L93" s="42"/>
    </row>
    <row r="94" spans="1:12" ht="15" customHeight="1" thickBot="1" x14ac:dyDescent="0.35">
      <c r="A94" s="51">
        <v>24</v>
      </c>
      <c r="B94" s="29" t="s">
        <v>66</v>
      </c>
      <c r="C94" s="33">
        <v>35</v>
      </c>
      <c r="D94" s="31" t="s">
        <v>65</v>
      </c>
      <c r="E94" s="49">
        <v>45</v>
      </c>
      <c r="F94" s="50">
        <v>38</v>
      </c>
      <c r="G94" s="50">
        <v>29</v>
      </c>
      <c r="H94" s="50">
        <v>35</v>
      </c>
      <c r="I94" s="50" t="s">
        <v>90</v>
      </c>
      <c r="J94" s="42"/>
      <c r="K94" s="42"/>
      <c r="L94" s="42"/>
    </row>
    <row r="95" spans="1:12" ht="15" customHeight="1" thickBot="1" x14ac:dyDescent="0.35">
      <c r="A95" s="52"/>
      <c r="B95" s="29" t="s">
        <v>66</v>
      </c>
      <c r="C95" s="33">
        <v>35</v>
      </c>
      <c r="D95" s="31" t="s">
        <v>65</v>
      </c>
      <c r="E95" s="49"/>
      <c r="F95" s="50"/>
      <c r="G95" s="50"/>
      <c r="H95" s="50"/>
      <c r="I95" s="50"/>
      <c r="J95" s="42"/>
      <c r="K95" s="42"/>
      <c r="L95" s="42"/>
    </row>
    <row r="96" spans="1:12" ht="15" customHeight="1" thickBot="1" x14ac:dyDescent="0.35">
      <c r="A96" s="52"/>
      <c r="B96" s="29" t="s">
        <v>66</v>
      </c>
      <c r="C96" s="33">
        <v>40</v>
      </c>
      <c r="D96" s="32" t="s">
        <v>63</v>
      </c>
      <c r="E96" s="49"/>
      <c r="F96" s="50"/>
      <c r="G96" s="50"/>
      <c r="H96" s="50"/>
      <c r="I96" s="50"/>
      <c r="J96" s="42"/>
      <c r="K96" s="42"/>
      <c r="L96" s="42"/>
    </row>
    <row r="97" spans="1:12" ht="15" customHeight="1" thickBot="1" x14ac:dyDescent="0.35">
      <c r="A97" s="53"/>
      <c r="B97" s="29" t="s">
        <v>62</v>
      </c>
      <c r="C97" s="33">
        <v>45</v>
      </c>
      <c r="D97" s="31" t="s">
        <v>65</v>
      </c>
      <c r="E97" s="49"/>
      <c r="F97" s="50"/>
      <c r="G97" s="50"/>
      <c r="H97" s="50"/>
      <c r="I97" s="50"/>
      <c r="J97" s="42"/>
      <c r="K97" s="42"/>
      <c r="L97" s="42"/>
    </row>
    <row r="98" spans="1:12" ht="15" customHeight="1" thickBot="1" x14ac:dyDescent="0.35">
      <c r="A98" s="51">
        <v>25</v>
      </c>
      <c r="B98" s="29" t="s">
        <v>66</v>
      </c>
      <c r="C98" s="33">
        <v>45</v>
      </c>
      <c r="D98" s="31" t="s">
        <v>65</v>
      </c>
      <c r="E98" s="49">
        <v>69</v>
      </c>
      <c r="F98" s="50">
        <v>31</v>
      </c>
      <c r="G98" s="50">
        <v>57</v>
      </c>
      <c r="H98" s="50">
        <v>33</v>
      </c>
      <c r="I98" s="50" t="s">
        <v>89</v>
      </c>
      <c r="J98" s="42"/>
      <c r="K98" s="42"/>
      <c r="L98" s="42"/>
    </row>
    <row r="99" spans="1:12" ht="15" customHeight="1" thickBot="1" x14ac:dyDescent="0.35">
      <c r="A99" s="52"/>
      <c r="B99" s="29" t="s">
        <v>64</v>
      </c>
      <c r="C99" s="33">
        <v>40</v>
      </c>
      <c r="D99" s="31" t="s">
        <v>65</v>
      </c>
      <c r="E99" s="49"/>
      <c r="F99" s="50"/>
      <c r="G99" s="50"/>
      <c r="H99" s="50"/>
      <c r="I99" s="50"/>
      <c r="J99" s="42"/>
      <c r="K99" s="42"/>
      <c r="L99" s="42"/>
    </row>
    <row r="100" spans="1:12" ht="15" customHeight="1" thickBot="1" x14ac:dyDescent="0.35">
      <c r="A100" s="52"/>
      <c r="B100" s="29" t="s">
        <v>64</v>
      </c>
      <c r="C100" s="33">
        <v>40</v>
      </c>
      <c r="D100" s="31" t="s">
        <v>65</v>
      </c>
      <c r="E100" s="49"/>
      <c r="F100" s="50"/>
      <c r="G100" s="50"/>
      <c r="H100" s="50"/>
      <c r="I100" s="50"/>
      <c r="J100" s="42"/>
      <c r="K100" s="42"/>
      <c r="L100" s="42"/>
    </row>
    <row r="101" spans="1:12" ht="15" customHeight="1" thickBot="1" x14ac:dyDescent="0.35">
      <c r="A101" s="53"/>
      <c r="B101" s="29" t="s">
        <v>66</v>
      </c>
      <c r="C101" s="33">
        <v>45</v>
      </c>
      <c r="D101" s="31" t="s">
        <v>65</v>
      </c>
      <c r="E101" s="49"/>
      <c r="F101" s="50"/>
      <c r="G101" s="50"/>
      <c r="H101" s="50"/>
      <c r="I101" s="50"/>
      <c r="J101" s="42"/>
      <c r="K101" s="42"/>
      <c r="L101" s="42"/>
    </row>
    <row r="102" spans="1:12" ht="15" customHeight="1" thickBot="1" x14ac:dyDescent="0.35">
      <c r="A102" s="51">
        <v>26</v>
      </c>
      <c r="B102" s="29" t="s">
        <v>62</v>
      </c>
      <c r="C102" s="33">
        <v>50</v>
      </c>
      <c r="D102" s="31" t="s">
        <v>65</v>
      </c>
      <c r="E102" s="49">
        <v>51</v>
      </c>
      <c r="F102" s="50">
        <v>28</v>
      </c>
      <c r="G102" s="50">
        <v>56</v>
      </c>
      <c r="H102" s="50">
        <v>26</v>
      </c>
      <c r="I102" s="50" t="s">
        <v>90</v>
      </c>
      <c r="J102" s="42"/>
      <c r="K102" s="42"/>
      <c r="L102" s="42"/>
    </row>
    <row r="103" spans="1:12" ht="15" customHeight="1" thickBot="1" x14ac:dyDescent="0.35">
      <c r="A103" s="52"/>
      <c r="B103" s="29" t="s">
        <v>62</v>
      </c>
      <c r="C103" s="33">
        <v>50</v>
      </c>
      <c r="D103" s="31" t="s">
        <v>65</v>
      </c>
      <c r="E103" s="49"/>
      <c r="F103" s="50"/>
      <c r="G103" s="50"/>
      <c r="H103" s="50"/>
      <c r="I103" s="50"/>
      <c r="J103" s="42"/>
      <c r="K103" s="42"/>
      <c r="L103" s="42"/>
    </row>
    <row r="104" spans="1:12" ht="15" customHeight="1" thickBot="1" x14ac:dyDescent="0.35">
      <c r="A104" s="52"/>
      <c r="B104" s="29" t="s">
        <v>64</v>
      </c>
      <c r="C104" s="33">
        <v>52.5</v>
      </c>
      <c r="D104" s="31" t="s">
        <v>65</v>
      </c>
      <c r="E104" s="49"/>
      <c r="F104" s="50"/>
      <c r="G104" s="50"/>
      <c r="H104" s="50"/>
      <c r="I104" s="50"/>
      <c r="J104" s="42"/>
      <c r="K104" s="42"/>
      <c r="L104" s="42"/>
    </row>
    <row r="105" spans="1:12" ht="15" customHeight="1" thickBot="1" x14ac:dyDescent="0.35">
      <c r="A105" s="53"/>
      <c r="B105" s="29" t="s">
        <v>66</v>
      </c>
      <c r="C105" s="33">
        <v>45</v>
      </c>
      <c r="D105" s="31" t="s">
        <v>65</v>
      </c>
      <c r="E105" s="49"/>
      <c r="F105" s="50"/>
      <c r="G105" s="50"/>
      <c r="H105" s="50"/>
      <c r="I105" s="50"/>
      <c r="J105" s="42"/>
      <c r="K105" s="42"/>
      <c r="L105" s="42"/>
    </row>
    <row r="106" spans="1:12" ht="15" customHeight="1" thickBot="1" x14ac:dyDescent="0.35">
      <c r="A106" s="51">
        <v>27</v>
      </c>
      <c r="B106" s="29" t="s">
        <v>66</v>
      </c>
      <c r="C106" s="33">
        <v>50</v>
      </c>
      <c r="D106" s="31" t="s">
        <v>65</v>
      </c>
      <c r="E106" s="49">
        <v>56</v>
      </c>
      <c r="F106" s="50">
        <v>35</v>
      </c>
      <c r="G106" s="50">
        <v>59</v>
      </c>
      <c r="H106" s="50">
        <v>39</v>
      </c>
      <c r="I106" s="50" t="s">
        <v>89</v>
      </c>
      <c r="J106" s="42"/>
      <c r="K106" s="42"/>
      <c r="L106" s="42"/>
    </row>
    <row r="107" spans="1:12" ht="15" customHeight="1" thickBot="1" x14ac:dyDescent="0.35">
      <c r="A107" s="52"/>
      <c r="B107" s="29" t="s">
        <v>66</v>
      </c>
      <c r="C107" s="33">
        <v>45</v>
      </c>
      <c r="D107" s="31" t="s">
        <v>65</v>
      </c>
      <c r="E107" s="49"/>
      <c r="F107" s="50"/>
      <c r="G107" s="50"/>
      <c r="H107" s="50"/>
      <c r="I107" s="50"/>
      <c r="J107" s="42"/>
      <c r="K107" s="42"/>
      <c r="L107" s="42"/>
    </row>
    <row r="108" spans="1:12" ht="15" customHeight="1" thickBot="1" x14ac:dyDescent="0.35">
      <c r="A108" s="52"/>
      <c r="B108" s="29" t="s">
        <v>62</v>
      </c>
      <c r="C108" s="33">
        <v>45</v>
      </c>
      <c r="D108" s="32" t="s">
        <v>63</v>
      </c>
      <c r="E108" s="49"/>
      <c r="F108" s="50"/>
      <c r="G108" s="50"/>
      <c r="H108" s="50"/>
      <c r="I108" s="50"/>
      <c r="J108" s="42"/>
      <c r="K108" s="42"/>
      <c r="L108" s="42"/>
    </row>
    <row r="109" spans="1:12" ht="15" customHeight="1" thickBot="1" x14ac:dyDescent="0.35">
      <c r="A109" s="53"/>
      <c r="B109" s="29" t="s">
        <v>66</v>
      </c>
      <c r="C109" s="33">
        <v>50</v>
      </c>
      <c r="D109" s="31" t="s">
        <v>65</v>
      </c>
      <c r="E109" s="49"/>
      <c r="F109" s="50"/>
      <c r="G109" s="50"/>
      <c r="H109" s="50"/>
      <c r="I109" s="50"/>
      <c r="J109" s="42"/>
      <c r="K109" s="42"/>
      <c r="L109" s="42"/>
    </row>
    <row r="110" spans="1:12" ht="15" customHeight="1" thickBot="1" x14ac:dyDescent="0.35">
      <c r="A110" s="51">
        <v>28</v>
      </c>
      <c r="B110" s="29" t="s">
        <v>64</v>
      </c>
      <c r="C110" s="33">
        <v>50</v>
      </c>
      <c r="D110" s="31" t="s">
        <v>65</v>
      </c>
      <c r="E110" s="49">
        <v>43</v>
      </c>
      <c r="F110" s="50">
        <v>27</v>
      </c>
      <c r="G110" s="50">
        <v>48</v>
      </c>
      <c r="H110" s="50">
        <v>25</v>
      </c>
      <c r="I110" s="50" t="s">
        <v>89</v>
      </c>
      <c r="J110" s="42"/>
      <c r="K110" s="42"/>
      <c r="L110" s="42"/>
    </row>
    <row r="111" spans="1:12" ht="15" customHeight="1" thickBot="1" x14ac:dyDescent="0.35">
      <c r="A111" s="52"/>
      <c r="B111" s="29" t="s">
        <v>66</v>
      </c>
      <c r="C111" s="33">
        <v>45</v>
      </c>
      <c r="D111" s="31" t="s">
        <v>65</v>
      </c>
      <c r="E111" s="49"/>
      <c r="F111" s="50"/>
      <c r="G111" s="50"/>
      <c r="H111" s="50"/>
      <c r="I111" s="50"/>
      <c r="J111" s="42"/>
      <c r="K111" s="42"/>
      <c r="L111" s="42"/>
    </row>
    <row r="112" spans="1:12" ht="15" customHeight="1" thickBot="1" x14ac:dyDescent="0.35">
      <c r="A112" s="52"/>
      <c r="B112" s="29" t="s">
        <v>66</v>
      </c>
      <c r="C112" s="33">
        <v>45</v>
      </c>
      <c r="D112" s="31" t="s">
        <v>65</v>
      </c>
      <c r="E112" s="49"/>
      <c r="F112" s="50"/>
      <c r="G112" s="50"/>
      <c r="H112" s="50"/>
      <c r="I112" s="50"/>
      <c r="J112" s="42"/>
      <c r="K112" s="42"/>
      <c r="L112" s="42"/>
    </row>
    <row r="113" spans="1:12" ht="15" customHeight="1" thickBot="1" x14ac:dyDescent="0.35">
      <c r="A113" s="53"/>
      <c r="B113" s="29" t="s">
        <v>64</v>
      </c>
      <c r="C113" s="33">
        <v>50</v>
      </c>
      <c r="D113" s="31" t="s">
        <v>65</v>
      </c>
      <c r="E113" s="49"/>
      <c r="F113" s="50"/>
      <c r="G113" s="50"/>
      <c r="H113" s="50"/>
      <c r="I113" s="50"/>
      <c r="J113" s="42"/>
      <c r="K113" s="42"/>
      <c r="L113" s="42"/>
    </row>
    <row r="114" spans="1:12" ht="15" customHeight="1" thickBot="1" x14ac:dyDescent="0.35">
      <c r="A114" s="51">
        <v>29</v>
      </c>
      <c r="B114" s="29" t="s">
        <v>64</v>
      </c>
      <c r="C114" s="33">
        <v>30</v>
      </c>
      <c r="D114" s="31" t="s">
        <v>65</v>
      </c>
      <c r="E114" s="49">
        <v>52</v>
      </c>
      <c r="F114" s="50">
        <v>23</v>
      </c>
      <c r="G114" s="50">
        <v>46</v>
      </c>
      <c r="H114" s="50">
        <v>28</v>
      </c>
      <c r="I114" s="50" t="s">
        <v>90</v>
      </c>
      <c r="J114" s="42"/>
      <c r="K114" s="42"/>
      <c r="L114" s="42"/>
    </row>
    <row r="115" spans="1:12" ht="15" customHeight="1" thickBot="1" x14ac:dyDescent="0.35">
      <c r="A115" s="52"/>
      <c r="B115" s="29" t="s">
        <v>62</v>
      </c>
      <c r="C115" s="33">
        <v>45</v>
      </c>
      <c r="D115" s="32" t="s">
        <v>63</v>
      </c>
      <c r="E115" s="49"/>
      <c r="F115" s="50"/>
      <c r="G115" s="50"/>
      <c r="H115" s="50"/>
      <c r="I115" s="50"/>
      <c r="J115" s="42"/>
      <c r="K115" s="42"/>
      <c r="L115" s="42"/>
    </row>
    <row r="116" spans="1:12" ht="15" customHeight="1" thickBot="1" x14ac:dyDescent="0.35">
      <c r="A116" s="52"/>
      <c r="B116" s="29" t="s">
        <v>62</v>
      </c>
      <c r="C116" s="33">
        <v>30</v>
      </c>
      <c r="D116" s="31" t="s">
        <v>65</v>
      </c>
      <c r="E116" s="49"/>
      <c r="F116" s="50"/>
      <c r="G116" s="50"/>
      <c r="H116" s="50"/>
      <c r="I116" s="50"/>
      <c r="J116" s="42"/>
      <c r="K116" s="42"/>
      <c r="L116" s="42"/>
    </row>
    <row r="117" spans="1:12" ht="15" customHeight="1" thickBot="1" x14ac:dyDescent="0.35">
      <c r="A117" s="53"/>
      <c r="B117" s="29" t="s">
        <v>62</v>
      </c>
      <c r="C117" s="33">
        <v>40</v>
      </c>
      <c r="D117" s="31" t="s">
        <v>65</v>
      </c>
      <c r="E117" s="49"/>
      <c r="F117" s="50"/>
      <c r="G117" s="50"/>
      <c r="H117" s="50"/>
      <c r="I117" s="50"/>
      <c r="J117" s="42"/>
      <c r="K117" s="42"/>
      <c r="L117" s="42"/>
    </row>
    <row r="118" spans="1:12" ht="15" customHeight="1" thickBot="1" x14ac:dyDescent="0.35">
      <c r="A118" s="51">
        <v>30</v>
      </c>
      <c r="B118" s="29" t="s">
        <v>66</v>
      </c>
      <c r="C118" s="33">
        <v>40</v>
      </c>
      <c r="D118" s="31" t="s">
        <v>65</v>
      </c>
      <c r="E118" s="49">
        <v>54</v>
      </c>
      <c r="F118" s="50">
        <v>25</v>
      </c>
      <c r="G118" s="50">
        <v>51</v>
      </c>
      <c r="H118" s="50">
        <v>27</v>
      </c>
      <c r="I118" s="50" t="s">
        <v>89</v>
      </c>
      <c r="J118" s="42"/>
      <c r="K118" s="42"/>
      <c r="L118" s="42"/>
    </row>
    <row r="119" spans="1:12" ht="15" customHeight="1" thickBot="1" x14ac:dyDescent="0.35">
      <c r="A119" s="52"/>
      <c r="B119" s="29" t="s">
        <v>66</v>
      </c>
      <c r="C119" s="33">
        <v>45</v>
      </c>
      <c r="D119" s="31" t="s">
        <v>65</v>
      </c>
      <c r="E119" s="49"/>
      <c r="F119" s="50"/>
      <c r="G119" s="50"/>
      <c r="H119" s="50"/>
      <c r="I119" s="50"/>
      <c r="J119" s="42"/>
      <c r="K119" s="42"/>
      <c r="L119" s="42"/>
    </row>
    <row r="120" spans="1:12" ht="15" customHeight="1" thickBot="1" x14ac:dyDescent="0.35">
      <c r="A120" s="52"/>
      <c r="B120" s="29" t="s">
        <v>66</v>
      </c>
      <c r="C120" s="33">
        <v>40</v>
      </c>
      <c r="D120" s="31" t="s">
        <v>65</v>
      </c>
      <c r="E120" s="49"/>
      <c r="F120" s="50"/>
      <c r="G120" s="50"/>
      <c r="H120" s="50"/>
      <c r="I120" s="50"/>
      <c r="J120" s="42"/>
      <c r="K120" s="42"/>
      <c r="L120" s="42"/>
    </row>
    <row r="121" spans="1:12" ht="15" customHeight="1" thickBot="1" x14ac:dyDescent="0.35">
      <c r="A121" s="53"/>
      <c r="B121" s="29" t="s">
        <v>66</v>
      </c>
      <c r="C121" s="33">
        <v>35</v>
      </c>
      <c r="D121" s="31" t="s">
        <v>65</v>
      </c>
      <c r="E121" s="49"/>
      <c r="F121" s="50"/>
      <c r="G121" s="50"/>
      <c r="H121" s="50"/>
      <c r="I121" s="50"/>
      <c r="J121" s="42"/>
      <c r="K121" s="42"/>
      <c r="L121" s="42"/>
    </row>
    <row r="122" spans="1:12" ht="15" customHeight="1" thickBot="1" x14ac:dyDescent="0.35">
      <c r="A122" s="51">
        <v>31</v>
      </c>
      <c r="B122" s="29" t="s">
        <v>66</v>
      </c>
      <c r="C122" s="33">
        <v>50</v>
      </c>
      <c r="D122" s="32" t="s">
        <v>63</v>
      </c>
      <c r="E122" s="49">
        <v>62</v>
      </c>
      <c r="F122" s="50">
        <v>25</v>
      </c>
      <c r="G122" s="50">
        <v>56</v>
      </c>
      <c r="H122" s="50">
        <v>31</v>
      </c>
      <c r="I122" s="50" t="s">
        <v>89</v>
      </c>
      <c r="J122" s="42"/>
      <c r="K122" s="42"/>
      <c r="L122" s="42"/>
    </row>
    <row r="123" spans="1:12" ht="15" customHeight="1" thickBot="1" x14ac:dyDescent="0.35">
      <c r="A123" s="52"/>
      <c r="B123" s="29" t="s">
        <v>62</v>
      </c>
      <c r="C123" s="33">
        <v>50</v>
      </c>
      <c r="D123" s="31" t="s">
        <v>65</v>
      </c>
      <c r="E123" s="49"/>
      <c r="F123" s="50"/>
      <c r="G123" s="50"/>
      <c r="H123" s="50"/>
      <c r="I123" s="50"/>
      <c r="J123" s="42"/>
      <c r="K123" s="42"/>
      <c r="L123" s="42"/>
    </row>
    <row r="124" spans="1:12" ht="15" customHeight="1" thickBot="1" x14ac:dyDescent="0.35">
      <c r="A124" s="52"/>
      <c r="B124" s="29" t="s">
        <v>66</v>
      </c>
      <c r="C124" s="33">
        <v>52.5</v>
      </c>
      <c r="D124" s="31" t="s">
        <v>65</v>
      </c>
      <c r="E124" s="49"/>
      <c r="F124" s="50"/>
      <c r="G124" s="50"/>
      <c r="H124" s="50"/>
      <c r="I124" s="50"/>
      <c r="J124" s="42"/>
      <c r="K124" s="42"/>
      <c r="L124" s="42"/>
    </row>
    <row r="125" spans="1:12" ht="15" customHeight="1" thickBot="1" x14ac:dyDescent="0.35">
      <c r="A125" s="53"/>
      <c r="B125" s="29" t="s">
        <v>66</v>
      </c>
      <c r="C125" s="33">
        <v>45</v>
      </c>
      <c r="D125" s="31" t="s">
        <v>65</v>
      </c>
      <c r="E125" s="49"/>
      <c r="F125" s="50"/>
      <c r="G125" s="50"/>
      <c r="H125" s="50"/>
      <c r="I125" s="50"/>
      <c r="J125" s="42"/>
      <c r="K125" s="42"/>
      <c r="L125" s="42"/>
    </row>
    <row r="126" spans="1:12" ht="15" customHeight="1" thickBot="1" x14ac:dyDescent="0.35">
      <c r="A126" s="51">
        <v>32</v>
      </c>
      <c r="B126" s="29" t="s">
        <v>66</v>
      </c>
      <c r="C126" s="33">
        <v>35</v>
      </c>
      <c r="D126" s="31" t="s">
        <v>65</v>
      </c>
      <c r="E126" s="49">
        <v>54</v>
      </c>
      <c r="F126" s="50">
        <v>22</v>
      </c>
      <c r="G126" s="50">
        <v>55</v>
      </c>
      <c r="H126" s="50">
        <v>25</v>
      </c>
      <c r="I126" s="50" t="s">
        <v>90</v>
      </c>
      <c r="J126" s="42"/>
      <c r="K126" s="42"/>
      <c r="L126" s="42"/>
    </row>
    <row r="127" spans="1:12" ht="15" customHeight="1" thickBot="1" x14ac:dyDescent="0.35">
      <c r="A127" s="52"/>
      <c r="B127" s="29" t="s">
        <v>66</v>
      </c>
      <c r="C127" s="33">
        <v>30</v>
      </c>
      <c r="D127" s="32" t="s">
        <v>63</v>
      </c>
      <c r="E127" s="49"/>
      <c r="F127" s="50"/>
      <c r="G127" s="50"/>
      <c r="H127" s="50"/>
      <c r="I127" s="50"/>
      <c r="J127" s="42"/>
      <c r="K127" s="42"/>
      <c r="L127" s="42"/>
    </row>
    <row r="128" spans="1:12" ht="15" customHeight="1" thickBot="1" x14ac:dyDescent="0.35">
      <c r="A128" s="52"/>
      <c r="B128" s="29" t="s">
        <v>62</v>
      </c>
      <c r="C128" s="33">
        <v>30</v>
      </c>
      <c r="D128" s="31" t="s">
        <v>65</v>
      </c>
      <c r="E128" s="49"/>
      <c r="F128" s="50"/>
      <c r="G128" s="50"/>
      <c r="H128" s="50"/>
      <c r="I128" s="50"/>
      <c r="J128" s="42"/>
      <c r="K128" s="42"/>
      <c r="L128" s="42"/>
    </row>
    <row r="129" spans="1:12" ht="15" customHeight="1" thickBot="1" x14ac:dyDescent="0.35">
      <c r="A129" s="53"/>
      <c r="B129" s="29" t="s">
        <v>66</v>
      </c>
      <c r="C129" s="33">
        <v>35</v>
      </c>
      <c r="D129" s="31" t="s">
        <v>65</v>
      </c>
      <c r="E129" s="49"/>
      <c r="F129" s="50"/>
      <c r="G129" s="50"/>
      <c r="H129" s="50"/>
      <c r="I129" s="50"/>
      <c r="J129" s="42"/>
      <c r="K129" s="42"/>
      <c r="L129" s="42"/>
    </row>
    <row r="130" spans="1:12" ht="15" customHeight="1" thickBot="1" x14ac:dyDescent="0.35">
      <c r="A130" s="51">
        <v>33</v>
      </c>
      <c r="B130" s="29" t="s">
        <v>66</v>
      </c>
      <c r="C130" s="33">
        <v>35</v>
      </c>
      <c r="D130" s="31" t="s">
        <v>65</v>
      </c>
      <c r="E130" s="49">
        <v>66</v>
      </c>
      <c r="F130" s="50">
        <v>37</v>
      </c>
      <c r="G130" s="50">
        <v>59</v>
      </c>
      <c r="H130" s="50">
        <v>29</v>
      </c>
      <c r="I130" s="50" t="s">
        <v>90</v>
      </c>
      <c r="J130" s="42"/>
      <c r="K130" s="42"/>
      <c r="L130" s="42"/>
    </row>
    <row r="131" spans="1:12" ht="15" customHeight="1" thickBot="1" x14ac:dyDescent="0.35">
      <c r="A131" s="52"/>
      <c r="B131" s="29" t="s">
        <v>66</v>
      </c>
      <c r="C131" s="33">
        <v>35</v>
      </c>
      <c r="D131" s="31" t="s">
        <v>65</v>
      </c>
      <c r="E131" s="49"/>
      <c r="F131" s="50"/>
      <c r="G131" s="50"/>
      <c r="H131" s="50"/>
      <c r="I131" s="50"/>
      <c r="J131" s="42"/>
      <c r="K131" s="42"/>
      <c r="L131" s="42"/>
    </row>
    <row r="132" spans="1:12" ht="15" customHeight="1" thickBot="1" x14ac:dyDescent="0.35">
      <c r="A132" s="52"/>
      <c r="B132" s="29" t="s">
        <v>62</v>
      </c>
      <c r="C132" s="33">
        <v>40</v>
      </c>
      <c r="D132" s="31" t="s">
        <v>65</v>
      </c>
      <c r="E132" s="49"/>
      <c r="F132" s="50"/>
      <c r="G132" s="50"/>
      <c r="H132" s="50"/>
      <c r="I132" s="50"/>
      <c r="J132" s="42"/>
      <c r="K132" s="42"/>
      <c r="L132" s="42"/>
    </row>
    <row r="133" spans="1:12" ht="15" customHeight="1" thickBot="1" x14ac:dyDescent="0.35">
      <c r="A133" s="53"/>
      <c r="B133" s="29" t="s">
        <v>62</v>
      </c>
      <c r="C133" s="33">
        <v>30</v>
      </c>
      <c r="D133" s="31" t="s">
        <v>65</v>
      </c>
      <c r="E133" s="49"/>
      <c r="F133" s="50"/>
      <c r="G133" s="50"/>
      <c r="H133" s="50"/>
      <c r="I133" s="50"/>
      <c r="J133" s="42"/>
      <c r="K133" s="42"/>
      <c r="L133" s="42"/>
    </row>
    <row r="134" spans="1:12" ht="15" customHeight="1" thickBot="1" x14ac:dyDescent="0.35">
      <c r="A134" s="51">
        <v>34</v>
      </c>
      <c r="B134" s="29" t="s">
        <v>64</v>
      </c>
      <c r="C134" s="33">
        <v>35</v>
      </c>
      <c r="D134" s="31" t="s">
        <v>65</v>
      </c>
      <c r="E134" s="49">
        <v>45</v>
      </c>
      <c r="F134" s="50">
        <v>36</v>
      </c>
      <c r="G134" s="50">
        <v>47</v>
      </c>
      <c r="H134" s="50">
        <v>29</v>
      </c>
      <c r="I134" s="50" t="s">
        <v>90</v>
      </c>
      <c r="J134" s="42"/>
      <c r="K134" s="42"/>
      <c r="L134" s="42"/>
    </row>
    <row r="135" spans="1:12" ht="15" customHeight="1" thickBot="1" x14ac:dyDescent="0.35">
      <c r="A135" s="52"/>
      <c r="B135" s="29" t="s">
        <v>66</v>
      </c>
      <c r="C135" s="33">
        <v>40</v>
      </c>
      <c r="D135" s="31" t="s">
        <v>65</v>
      </c>
      <c r="E135" s="49"/>
      <c r="F135" s="50"/>
      <c r="G135" s="50"/>
      <c r="H135" s="50"/>
      <c r="I135" s="50"/>
      <c r="J135" s="42"/>
      <c r="K135" s="42"/>
      <c r="L135" s="42"/>
    </row>
    <row r="136" spans="1:12" ht="15" customHeight="1" thickBot="1" x14ac:dyDescent="0.35">
      <c r="A136" s="52"/>
      <c r="B136" s="29" t="s">
        <v>66</v>
      </c>
      <c r="C136" s="33">
        <v>40</v>
      </c>
      <c r="D136" s="31" t="s">
        <v>65</v>
      </c>
      <c r="E136" s="49"/>
      <c r="F136" s="50"/>
      <c r="G136" s="50"/>
      <c r="H136" s="50"/>
      <c r="I136" s="50"/>
      <c r="J136" s="42"/>
      <c r="K136" s="42"/>
      <c r="L136" s="42"/>
    </row>
    <row r="137" spans="1:12" ht="15" customHeight="1" thickBot="1" x14ac:dyDescent="0.35">
      <c r="A137" s="53"/>
      <c r="B137" s="29" t="s">
        <v>66</v>
      </c>
      <c r="C137" s="33">
        <v>35</v>
      </c>
      <c r="D137" s="32" t="s">
        <v>63</v>
      </c>
      <c r="E137" s="49"/>
      <c r="F137" s="50"/>
      <c r="G137" s="50"/>
      <c r="H137" s="50"/>
      <c r="I137" s="50"/>
      <c r="J137" s="42"/>
      <c r="K137" s="42"/>
      <c r="L137" s="42"/>
    </row>
    <row r="138" spans="1:12" ht="15" customHeight="1" thickBot="1" x14ac:dyDescent="0.35">
      <c r="A138" s="51">
        <v>35</v>
      </c>
      <c r="B138" s="29" t="s">
        <v>66</v>
      </c>
      <c r="C138" s="33">
        <v>45</v>
      </c>
      <c r="D138" s="31" t="s">
        <v>65</v>
      </c>
      <c r="E138" s="49">
        <v>51</v>
      </c>
      <c r="F138" s="50">
        <v>28</v>
      </c>
      <c r="G138" s="50">
        <v>47</v>
      </c>
      <c r="H138" s="50">
        <v>23</v>
      </c>
      <c r="I138" s="50" t="s">
        <v>90</v>
      </c>
      <c r="J138" s="42"/>
      <c r="K138" s="42"/>
      <c r="L138" s="42"/>
    </row>
    <row r="139" spans="1:12" ht="15" customHeight="1" thickBot="1" x14ac:dyDescent="0.35">
      <c r="A139" s="52"/>
      <c r="B139" s="29" t="s">
        <v>62</v>
      </c>
      <c r="C139" s="33">
        <v>50</v>
      </c>
      <c r="D139" s="31" t="s">
        <v>65</v>
      </c>
      <c r="E139" s="49"/>
      <c r="F139" s="50"/>
      <c r="G139" s="50"/>
      <c r="H139" s="50"/>
      <c r="I139" s="50"/>
      <c r="J139" s="42"/>
      <c r="K139" s="42"/>
      <c r="L139" s="42"/>
    </row>
    <row r="140" spans="1:12" ht="15" customHeight="1" thickBot="1" x14ac:dyDescent="0.35">
      <c r="A140" s="52"/>
      <c r="B140" s="29" t="s">
        <v>66</v>
      </c>
      <c r="C140" s="33">
        <v>50</v>
      </c>
      <c r="D140" s="31" t="s">
        <v>65</v>
      </c>
      <c r="E140" s="49"/>
      <c r="F140" s="50"/>
      <c r="G140" s="50"/>
      <c r="H140" s="50"/>
      <c r="I140" s="50"/>
      <c r="J140" s="42"/>
      <c r="K140" s="42"/>
      <c r="L140" s="42"/>
    </row>
    <row r="141" spans="1:12" ht="15" customHeight="1" thickBot="1" x14ac:dyDescent="0.35">
      <c r="A141" s="53"/>
      <c r="B141" s="29" t="s">
        <v>64</v>
      </c>
      <c r="C141" s="33">
        <v>45</v>
      </c>
      <c r="D141" s="31" t="s">
        <v>65</v>
      </c>
      <c r="E141" s="49"/>
      <c r="F141" s="50"/>
      <c r="G141" s="50"/>
      <c r="H141" s="50"/>
      <c r="I141" s="50"/>
      <c r="J141" s="42"/>
      <c r="K141" s="42"/>
      <c r="L141" s="42"/>
    </row>
    <row r="142" spans="1:12" ht="15" customHeight="1" thickBot="1" x14ac:dyDescent="0.35">
      <c r="A142" s="51">
        <v>36</v>
      </c>
      <c r="B142" s="29" t="s">
        <v>66</v>
      </c>
      <c r="C142" s="33">
        <v>40</v>
      </c>
      <c r="D142" s="31" t="s">
        <v>65</v>
      </c>
      <c r="E142" s="49">
        <v>48</v>
      </c>
      <c r="F142" s="50">
        <v>28</v>
      </c>
      <c r="G142" s="50">
        <v>45</v>
      </c>
      <c r="H142" s="50">
        <v>23</v>
      </c>
      <c r="I142" s="50" t="s">
        <v>89</v>
      </c>
      <c r="J142" s="42"/>
      <c r="K142" s="42"/>
      <c r="L142" s="42"/>
    </row>
    <row r="143" spans="1:12" ht="15" customHeight="1" thickBot="1" x14ac:dyDescent="0.35">
      <c r="A143" s="52"/>
      <c r="B143" s="29" t="s">
        <v>66</v>
      </c>
      <c r="C143" s="33">
        <v>35</v>
      </c>
      <c r="D143" s="31" t="s">
        <v>65</v>
      </c>
      <c r="E143" s="49"/>
      <c r="F143" s="50"/>
      <c r="G143" s="50"/>
      <c r="H143" s="50"/>
      <c r="I143" s="50"/>
      <c r="J143" s="42"/>
      <c r="K143" s="42"/>
      <c r="L143" s="42"/>
    </row>
    <row r="144" spans="1:12" ht="15" customHeight="1" thickBot="1" x14ac:dyDescent="0.35">
      <c r="A144" s="52"/>
      <c r="B144" s="29" t="s">
        <v>62</v>
      </c>
      <c r="C144" s="33">
        <v>35</v>
      </c>
      <c r="D144" s="32" t="s">
        <v>63</v>
      </c>
      <c r="E144" s="49"/>
      <c r="F144" s="50"/>
      <c r="G144" s="50"/>
      <c r="H144" s="50"/>
      <c r="I144" s="50"/>
      <c r="J144" s="42"/>
      <c r="K144" s="42"/>
      <c r="L144" s="42"/>
    </row>
    <row r="145" spans="1:12" ht="15" customHeight="1" thickBot="1" x14ac:dyDescent="0.35">
      <c r="A145" s="53"/>
      <c r="B145" s="29" t="s">
        <v>66</v>
      </c>
      <c r="C145" s="33">
        <v>40</v>
      </c>
      <c r="D145" s="31" t="s">
        <v>65</v>
      </c>
      <c r="E145" s="49"/>
      <c r="F145" s="50"/>
      <c r="G145" s="50"/>
      <c r="H145" s="50"/>
      <c r="I145" s="50"/>
      <c r="J145" s="42"/>
      <c r="K145" s="42"/>
      <c r="L145" s="42"/>
    </row>
    <row r="146" spans="1:12" ht="15" customHeight="1" thickBot="1" x14ac:dyDescent="0.35">
      <c r="A146" s="51">
        <v>37</v>
      </c>
      <c r="B146" s="29" t="s">
        <v>66</v>
      </c>
      <c r="C146" s="33">
        <v>40</v>
      </c>
      <c r="D146" s="31" t="s">
        <v>65</v>
      </c>
      <c r="E146" s="49">
        <v>45</v>
      </c>
      <c r="F146" s="50">
        <v>19</v>
      </c>
      <c r="G146" s="50">
        <v>43</v>
      </c>
      <c r="H146" s="50">
        <v>25</v>
      </c>
      <c r="I146" s="50" t="s">
        <v>89</v>
      </c>
      <c r="J146" s="42"/>
      <c r="K146" s="42"/>
      <c r="L146" s="42"/>
    </row>
    <row r="147" spans="1:12" ht="15" customHeight="1" thickBot="1" x14ac:dyDescent="0.35">
      <c r="A147" s="52"/>
      <c r="B147" s="29" t="s">
        <v>66</v>
      </c>
      <c r="C147" s="33">
        <v>45</v>
      </c>
      <c r="D147" s="31" t="s">
        <v>65</v>
      </c>
      <c r="E147" s="49"/>
      <c r="F147" s="50"/>
      <c r="G147" s="50"/>
      <c r="H147" s="50"/>
      <c r="I147" s="50"/>
      <c r="J147" s="42"/>
      <c r="K147" s="42"/>
      <c r="L147" s="42"/>
    </row>
    <row r="148" spans="1:12" ht="15" customHeight="1" thickBot="1" x14ac:dyDescent="0.35">
      <c r="A148" s="52"/>
      <c r="B148" s="29" t="s">
        <v>64</v>
      </c>
      <c r="C148" s="33">
        <v>45</v>
      </c>
      <c r="D148" s="31" t="s">
        <v>65</v>
      </c>
      <c r="E148" s="49"/>
      <c r="F148" s="50"/>
      <c r="G148" s="50"/>
      <c r="H148" s="50"/>
      <c r="I148" s="50"/>
      <c r="J148" s="42"/>
      <c r="K148" s="42"/>
      <c r="L148" s="42"/>
    </row>
    <row r="149" spans="1:12" ht="15" customHeight="1" thickBot="1" x14ac:dyDescent="0.35">
      <c r="A149" s="53"/>
      <c r="B149" s="29" t="s">
        <v>66</v>
      </c>
      <c r="C149" s="33">
        <v>50</v>
      </c>
      <c r="D149" s="31" t="s">
        <v>65</v>
      </c>
      <c r="E149" s="49"/>
      <c r="F149" s="50"/>
      <c r="G149" s="50"/>
      <c r="H149" s="50"/>
      <c r="I149" s="50"/>
      <c r="J149" s="42"/>
      <c r="K149" s="42"/>
      <c r="L149" s="42"/>
    </row>
    <row r="150" spans="1:12" ht="15" customHeight="1" thickBot="1" x14ac:dyDescent="0.35">
      <c r="A150" s="51">
        <v>38</v>
      </c>
      <c r="B150" s="29" t="s">
        <v>66</v>
      </c>
      <c r="C150" s="33">
        <v>50</v>
      </c>
      <c r="D150" s="31" t="s">
        <v>65</v>
      </c>
      <c r="E150" s="49">
        <v>57</v>
      </c>
      <c r="F150" s="50">
        <v>26</v>
      </c>
      <c r="G150" s="50">
        <v>45</v>
      </c>
      <c r="H150" s="50">
        <v>28</v>
      </c>
      <c r="I150" s="50" t="s">
        <v>90</v>
      </c>
      <c r="J150" s="42"/>
      <c r="K150" s="42"/>
      <c r="L150" s="42"/>
    </row>
    <row r="151" spans="1:12" ht="15" customHeight="1" thickBot="1" x14ac:dyDescent="0.35">
      <c r="A151" s="52"/>
      <c r="B151" s="29" t="s">
        <v>64</v>
      </c>
      <c r="C151" s="33">
        <v>50</v>
      </c>
      <c r="D151" s="31" t="s">
        <v>65</v>
      </c>
      <c r="E151" s="49"/>
      <c r="F151" s="50"/>
      <c r="G151" s="50"/>
      <c r="H151" s="50"/>
      <c r="I151" s="50"/>
      <c r="J151" s="42"/>
      <c r="K151" s="42"/>
      <c r="L151" s="42"/>
    </row>
    <row r="152" spans="1:12" ht="15" customHeight="1" thickBot="1" x14ac:dyDescent="0.35">
      <c r="A152" s="52"/>
      <c r="B152" s="29" t="s">
        <v>66</v>
      </c>
      <c r="C152" s="33">
        <v>52.5</v>
      </c>
      <c r="D152" s="31" t="s">
        <v>65</v>
      </c>
      <c r="E152" s="49"/>
      <c r="F152" s="50"/>
      <c r="G152" s="50"/>
      <c r="H152" s="50"/>
      <c r="I152" s="50"/>
      <c r="J152" s="42"/>
      <c r="K152" s="42"/>
      <c r="L152" s="42"/>
    </row>
    <row r="153" spans="1:12" ht="15" customHeight="1" thickBot="1" x14ac:dyDescent="0.35">
      <c r="A153" s="53"/>
      <c r="B153" s="29" t="s">
        <v>66</v>
      </c>
      <c r="C153" s="33">
        <v>52.5</v>
      </c>
      <c r="D153" s="31" t="s">
        <v>65</v>
      </c>
      <c r="E153" s="49"/>
      <c r="F153" s="50"/>
      <c r="G153" s="50"/>
      <c r="H153" s="50"/>
      <c r="I153" s="50"/>
      <c r="J153" s="42"/>
      <c r="K153" s="42"/>
      <c r="L153" s="42"/>
    </row>
    <row r="154" spans="1:12" ht="15" customHeight="1" thickBot="1" x14ac:dyDescent="0.35">
      <c r="A154" s="51">
        <v>39</v>
      </c>
      <c r="B154" s="29" t="s">
        <v>66</v>
      </c>
      <c r="C154" s="33">
        <v>45</v>
      </c>
      <c r="D154" s="31" t="s">
        <v>63</v>
      </c>
      <c r="E154" s="49">
        <v>47</v>
      </c>
      <c r="F154" s="50">
        <v>21</v>
      </c>
      <c r="G154" s="50">
        <v>51</v>
      </c>
      <c r="H154" s="50">
        <v>29</v>
      </c>
      <c r="I154" s="50" t="s">
        <v>89</v>
      </c>
      <c r="J154" s="42"/>
      <c r="K154" s="42"/>
      <c r="L154" s="42"/>
    </row>
    <row r="155" spans="1:12" ht="15" customHeight="1" thickBot="1" x14ac:dyDescent="0.35">
      <c r="A155" s="52"/>
      <c r="B155" s="29" t="s">
        <v>64</v>
      </c>
      <c r="C155" s="33">
        <v>40</v>
      </c>
      <c r="D155" s="31" t="s">
        <v>65</v>
      </c>
      <c r="E155" s="49"/>
      <c r="F155" s="50"/>
      <c r="G155" s="50"/>
      <c r="H155" s="50"/>
      <c r="I155" s="50"/>
      <c r="J155" s="42"/>
      <c r="K155" s="42"/>
      <c r="L155" s="42"/>
    </row>
    <row r="156" spans="1:12" ht="15" customHeight="1" thickBot="1" x14ac:dyDescent="0.35">
      <c r="A156" s="52"/>
      <c r="B156" s="29" t="s">
        <v>66</v>
      </c>
      <c r="C156" s="33">
        <v>45</v>
      </c>
      <c r="D156" s="31" t="s">
        <v>65</v>
      </c>
      <c r="E156" s="49"/>
      <c r="F156" s="50"/>
      <c r="G156" s="50"/>
      <c r="H156" s="50"/>
      <c r="I156" s="50"/>
      <c r="J156" s="42"/>
      <c r="K156" s="42"/>
      <c r="L156" s="42"/>
    </row>
    <row r="157" spans="1:12" ht="15" customHeight="1" thickBot="1" x14ac:dyDescent="0.35">
      <c r="A157" s="53"/>
      <c r="B157" s="29" t="s">
        <v>66</v>
      </c>
      <c r="C157" s="33">
        <v>50</v>
      </c>
      <c r="D157" s="31" t="s">
        <v>65</v>
      </c>
      <c r="E157" s="49"/>
      <c r="F157" s="50"/>
      <c r="G157" s="50"/>
      <c r="H157" s="50"/>
      <c r="I157" s="50"/>
      <c r="J157" s="42"/>
      <c r="K157" s="42"/>
      <c r="L157" s="42"/>
    </row>
    <row r="158" spans="1:12" ht="15" customHeight="1" thickBot="1" x14ac:dyDescent="0.35">
      <c r="A158" s="51">
        <v>40</v>
      </c>
      <c r="B158" s="29" t="s">
        <v>66</v>
      </c>
      <c r="C158" s="33">
        <v>50</v>
      </c>
      <c r="D158" s="31" t="s">
        <v>65</v>
      </c>
      <c r="E158" s="49">
        <v>73</v>
      </c>
      <c r="F158" s="50">
        <v>39</v>
      </c>
      <c r="G158" s="50">
        <v>55</v>
      </c>
      <c r="H158" s="50">
        <v>32</v>
      </c>
      <c r="I158" s="50" t="s">
        <v>89</v>
      </c>
      <c r="J158" s="42"/>
      <c r="K158" s="42"/>
      <c r="L158" s="42"/>
    </row>
    <row r="159" spans="1:12" ht="15" customHeight="1" thickBot="1" x14ac:dyDescent="0.35">
      <c r="A159" s="52"/>
      <c r="B159" s="29" t="s">
        <v>62</v>
      </c>
      <c r="C159" s="33">
        <v>45</v>
      </c>
      <c r="D159" s="31" t="s">
        <v>65</v>
      </c>
      <c r="E159" s="49"/>
      <c r="F159" s="50"/>
      <c r="G159" s="50"/>
      <c r="H159" s="50"/>
      <c r="I159" s="50"/>
      <c r="J159" s="42"/>
      <c r="K159" s="42"/>
      <c r="L159" s="42"/>
    </row>
    <row r="160" spans="1:12" ht="15" customHeight="1" thickBot="1" x14ac:dyDescent="0.35">
      <c r="A160" s="52"/>
      <c r="B160" s="29" t="s">
        <v>64</v>
      </c>
      <c r="C160" s="33">
        <v>30</v>
      </c>
      <c r="D160" s="32" t="s">
        <v>63</v>
      </c>
      <c r="E160" s="49"/>
      <c r="F160" s="50"/>
      <c r="G160" s="50"/>
      <c r="H160" s="50"/>
      <c r="I160" s="50"/>
      <c r="J160" s="42"/>
      <c r="K160" s="42"/>
      <c r="L160" s="42"/>
    </row>
    <row r="161" spans="1:12" ht="15" customHeight="1" thickBot="1" x14ac:dyDescent="0.35">
      <c r="A161" s="53"/>
      <c r="B161" s="29" t="s">
        <v>66</v>
      </c>
      <c r="C161" s="33">
        <v>30</v>
      </c>
      <c r="D161" s="31" t="s">
        <v>65</v>
      </c>
      <c r="E161" s="49"/>
      <c r="F161" s="50"/>
      <c r="G161" s="50"/>
      <c r="H161" s="50"/>
      <c r="I161" s="50"/>
      <c r="J161" s="42"/>
      <c r="K161" s="42"/>
      <c r="L161" s="42"/>
    </row>
    <row r="162" spans="1:12" ht="15" customHeight="1" thickBot="1" x14ac:dyDescent="0.35">
      <c r="A162" s="51">
        <v>41</v>
      </c>
      <c r="B162" s="29" t="s">
        <v>66</v>
      </c>
      <c r="C162" s="33">
        <v>40</v>
      </c>
      <c r="D162" s="31" t="s">
        <v>65</v>
      </c>
      <c r="E162" s="49">
        <v>43</v>
      </c>
      <c r="F162" s="50">
        <v>18</v>
      </c>
      <c r="G162" s="50">
        <v>37</v>
      </c>
      <c r="H162" s="50">
        <v>24</v>
      </c>
      <c r="I162" s="50" t="s">
        <v>90</v>
      </c>
      <c r="J162" s="42"/>
      <c r="K162" s="42"/>
      <c r="L162" s="42"/>
    </row>
    <row r="163" spans="1:12" ht="15" customHeight="1" thickBot="1" x14ac:dyDescent="0.35">
      <c r="A163" s="52"/>
      <c r="B163" s="29" t="s">
        <v>66</v>
      </c>
      <c r="C163" s="33">
        <v>40</v>
      </c>
      <c r="D163" s="31" t="s">
        <v>65</v>
      </c>
      <c r="E163" s="49"/>
      <c r="F163" s="50"/>
      <c r="G163" s="50"/>
      <c r="H163" s="50"/>
      <c r="I163" s="50"/>
      <c r="J163" s="42"/>
      <c r="K163" s="42"/>
      <c r="L163" s="42"/>
    </row>
    <row r="164" spans="1:12" ht="15" customHeight="1" thickBot="1" x14ac:dyDescent="0.35">
      <c r="A164" s="52"/>
      <c r="B164" s="29" t="s">
        <v>66</v>
      </c>
      <c r="C164" s="33">
        <v>50</v>
      </c>
      <c r="D164" s="31" t="s">
        <v>65</v>
      </c>
      <c r="E164" s="49"/>
      <c r="F164" s="50"/>
      <c r="G164" s="50"/>
      <c r="H164" s="50"/>
      <c r="I164" s="50"/>
      <c r="J164" s="42"/>
      <c r="K164" s="42"/>
      <c r="L164" s="42"/>
    </row>
    <row r="165" spans="1:12" ht="15" customHeight="1" thickBot="1" x14ac:dyDescent="0.35">
      <c r="A165" s="53"/>
      <c r="B165" s="29" t="s">
        <v>62</v>
      </c>
      <c r="C165" s="33">
        <v>50</v>
      </c>
      <c r="D165" s="31" t="s">
        <v>65</v>
      </c>
      <c r="E165" s="49"/>
      <c r="F165" s="50"/>
      <c r="G165" s="50"/>
      <c r="H165" s="50"/>
      <c r="I165" s="50"/>
      <c r="J165" s="42"/>
      <c r="K165" s="42"/>
      <c r="L165" s="42"/>
    </row>
    <row r="166" spans="1:12" ht="15" customHeight="1" thickBot="1" x14ac:dyDescent="0.35">
      <c r="A166" s="51">
        <v>42</v>
      </c>
      <c r="B166" s="29" t="s">
        <v>62</v>
      </c>
      <c r="C166" s="33">
        <v>40</v>
      </c>
      <c r="D166" s="31" t="s">
        <v>65</v>
      </c>
      <c r="E166" s="49">
        <v>41</v>
      </c>
      <c r="F166" s="50">
        <v>27</v>
      </c>
      <c r="G166" s="50">
        <v>49</v>
      </c>
      <c r="H166" s="50">
        <v>25</v>
      </c>
      <c r="I166" s="50" t="s">
        <v>90</v>
      </c>
      <c r="J166" s="42"/>
      <c r="K166" s="42"/>
      <c r="L166" s="42"/>
    </row>
    <row r="167" spans="1:12" ht="15" customHeight="1" thickBot="1" x14ac:dyDescent="0.35">
      <c r="A167" s="52"/>
      <c r="B167" s="29" t="s">
        <v>66</v>
      </c>
      <c r="C167" s="33">
        <v>45</v>
      </c>
      <c r="D167" s="31" t="s">
        <v>65</v>
      </c>
      <c r="E167" s="49"/>
      <c r="F167" s="50"/>
      <c r="G167" s="50"/>
      <c r="H167" s="50"/>
      <c r="I167" s="50"/>
      <c r="J167" s="42"/>
      <c r="K167" s="42"/>
      <c r="L167" s="42"/>
    </row>
    <row r="168" spans="1:12" ht="15" customHeight="1" thickBot="1" x14ac:dyDescent="0.35">
      <c r="A168" s="52"/>
      <c r="B168" s="29" t="s">
        <v>66</v>
      </c>
      <c r="C168" s="33">
        <v>45</v>
      </c>
      <c r="D168" s="31" t="s">
        <v>65</v>
      </c>
      <c r="E168" s="49"/>
      <c r="F168" s="50"/>
      <c r="G168" s="50"/>
      <c r="H168" s="50"/>
      <c r="I168" s="50"/>
      <c r="J168" s="42"/>
      <c r="K168" s="42"/>
      <c r="L168" s="42"/>
    </row>
    <row r="169" spans="1:12" ht="15" customHeight="1" thickBot="1" x14ac:dyDescent="0.35">
      <c r="A169" s="53"/>
      <c r="B169" s="29" t="s">
        <v>66</v>
      </c>
      <c r="C169" s="33">
        <v>40</v>
      </c>
      <c r="D169" s="31" t="s">
        <v>65</v>
      </c>
      <c r="E169" s="49"/>
      <c r="F169" s="50"/>
      <c r="G169" s="50"/>
      <c r="H169" s="50"/>
      <c r="I169" s="50"/>
      <c r="J169" s="42"/>
      <c r="K169" s="42"/>
      <c r="L169" s="42"/>
    </row>
    <row r="170" spans="1:12" ht="15" customHeight="1" thickBot="1" x14ac:dyDescent="0.35">
      <c r="A170" s="51">
        <v>43</v>
      </c>
      <c r="B170" s="29" t="s">
        <v>66</v>
      </c>
      <c r="C170" s="33">
        <v>50</v>
      </c>
      <c r="D170" s="31" t="s">
        <v>65</v>
      </c>
      <c r="E170" s="49">
        <v>46</v>
      </c>
      <c r="F170" s="50">
        <v>38</v>
      </c>
      <c r="G170" s="50">
        <v>51</v>
      </c>
      <c r="H170" s="50">
        <v>25</v>
      </c>
      <c r="I170" s="50" t="s">
        <v>89</v>
      </c>
      <c r="J170" s="42"/>
      <c r="K170" s="42"/>
      <c r="L170" s="42"/>
    </row>
    <row r="171" spans="1:12" ht="15" customHeight="1" thickBot="1" x14ac:dyDescent="0.35">
      <c r="A171" s="52"/>
      <c r="B171" s="29" t="s">
        <v>62</v>
      </c>
      <c r="C171" s="33">
        <v>45</v>
      </c>
      <c r="D171" s="32" t="s">
        <v>63</v>
      </c>
      <c r="E171" s="49"/>
      <c r="F171" s="50"/>
      <c r="G171" s="50"/>
      <c r="H171" s="50"/>
      <c r="I171" s="50"/>
      <c r="J171" s="42"/>
      <c r="K171" s="42"/>
      <c r="L171" s="42"/>
    </row>
    <row r="172" spans="1:12" ht="15" customHeight="1" thickBot="1" x14ac:dyDescent="0.35">
      <c r="A172" s="52"/>
      <c r="B172" s="29" t="s">
        <v>66</v>
      </c>
      <c r="C172" s="33">
        <v>50</v>
      </c>
      <c r="D172" s="31" t="s">
        <v>65</v>
      </c>
      <c r="E172" s="49"/>
      <c r="F172" s="50"/>
      <c r="G172" s="50"/>
      <c r="H172" s="50"/>
      <c r="I172" s="50"/>
      <c r="J172" s="42"/>
      <c r="K172" s="42"/>
      <c r="L172" s="42"/>
    </row>
    <row r="173" spans="1:12" ht="15" customHeight="1" thickBot="1" x14ac:dyDescent="0.35">
      <c r="A173" s="53"/>
      <c r="B173" s="29" t="s">
        <v>66</v>
      </c>
      <c r="C173" s="33">
        <v>45</v>
      </c>
      <c r="D173" s="31" t="s">
        <v>65</v>
      </c>
      <c r="E173" s="49"/>
      <c r="F173" s="50"/>
      <c r="G173" s="50"/>
      <c r="H173" s="50"/>
      <c r="I173" s="50"/>
      <c r="J173" s="42"/>
      <c r="K173" s="42"/>
      <c r="L173" s="42"/>
    </row>
    <row r="174" spans="1:12" ht="15" customHeight="1" thickBot="1" x14ac:dyDescent="0.35">
      <c r="A174" s="51">
        <v>44</v>
      </c>
      <c r="B174" s="29" t="s">
        <v>66</v>
      </c>
      <c r="C174" s="33">
        <v>45</v>
      </c>
      <c r="D174" s="31" t="s">
        <v>65</v>
      </c>
      <c r="E174" s="49">
        <v>45</v>
      </c>
      <c r="F174" s="50">
        <v>31</v>
      </c>
      <c r="G174" s="50">
        <v>39</v>
      </c>
      <c r="H174" s="50">
        <v>27</v>
      </c>
      <c r="I174" s="50" t="s">
        <v>89</v>
      </c>
      <c r="J174" s="42"/>
      <c r="K174" s="42"/>
      <c r="L174" s="42"/>
    </row>
    <row r="175" spans="1:12" ht="15" customHeight="1" thickBot="1" x14ac:dyDescent="0.35">
      <c r="A175" s="52"/>
      <c r="B175" s="29" t="s">
        <v>62</v>
      </c>
      <c r="C175" s="33">
        <v>40</v>
      </c>
      <c r="D175" s="31" t="s">
        <v>65</v>
      </c>
      <c r="E175" s="49"/>
      <c r="F175" s="50"/>
      <c r="G175" s="50"/>
      <c r="H175" s="50"/>
      <c r="I175" s="50"/>
      <c r="J175" s="42"/>
      <c r="K175" s="42"/>
      <c r="L175" s="42"/>
    </row>
    <row r="176" spans="1:12" ht="15" customHeight="1" thickBot="1" x14ac:dyDescent="0.35">
      <c r="A176" s="52"/>
      <c r="B176" s="29" t="s">
        <v>62</v>
      </c>
      <c r="C176" s="33">
        <v>35</v>
      </c>
      <c r="D176" s="31" t="s">
        <v>65</v>
      </c>
      <c r="E176" s="49"/>
      <c r="F176" s="50"/>
      <c r="G176" s="50"/>
      <c r="H176" s="50"/>
      <c r="I176" s="50"/>
      <c r="J176" s="42"/>
      <c r="K176" s="42"/>
      <c r="L176" s="42"/>
    </row>
    <row r="177" spans="1:12" ht="15" customHeight="1" thickBot="1" x14ac:dyDescent="0.35">
      <c r="A177" s="53"/>
      <c r="B177" s="29" t="s">
        <v>66</v>
      </c>
      <c r="C177" s="33">
        <v>35</v>
      </c>
      <c r="D177" s="31" t="s">
        <v>65</v>
      </c>
      <c r="E177" s="49"/>
      <c r="F177" s="50"/>
      <c r="G177" s="50"/>
      <c r="H177" s="50"/>
      <c r="I177" s="50"/>
      <c r="J177" s="42"/>
      <c r="K177" s="42"/>
      <c r="L177" s="42"/>
    </row>
    <row r="178" spans="1:12" ht="15" customHeight="1" thickBot="1" x14ac:dyDescent="0.35">
      <c r="A178" s="51">
        <v>45</v>
      </c>
      <c r="B178" s="29" t="s">
        <v>66</v>
      </c>
      <c r="C178" s="33">
        <v>40</v>
      </c>
      <c r="D178" s="32" t="s">
        <v>63</v>
      </c>
      <c r="E178" s="49">
        <v>57</v>
      </c>
      <c r="F178" s="50">
        <v>31</v>
      </c>
      <c r="G178" s="50">
        <v>49</v>
      </c>
      <c r="H178" s="50">
        <v>24</v>
      </c>
      <c r="I178" s="50" t="s">
        <v>90</v>
      </c>
      <c r="J178" s="42"/>
      <c r="K178" s="42"/>
      <c r="L178" s="42"/>
    </row>
    <row r="179" spans="1:12" ht="15" customHeight="1" thickBot="1" x14ac:dyDescent="0.35">
      <c r="A179" s="52"/>
      <c r="B179" s="29" t="s">
        <v>64</v>
      </c>
      <c r="C179" s="33">
        <v>40</v>
      </c>
      <c r="D179" s="31" t="s">
        <v>65</v>
      </c>
      <c r="E179" s="49"/>
      <c r="F179" s="50"/>
      <c r="G179" s="50"/>
      <c r="H179" s="50"/>
      <c r="I179" s="50"/>
      <c r="J179" s="42"/>
      <c r="K179" s="42"/>
      <c r="L179" s="42"/>
    </row>
    <row r="180" spans="1:12" ht="15" customHeight="1" thickBot="1" x14ac:dyDescent="0.35">
      <c r="A180" s="52"/>
      <c r="B180" s="29" t="s">
        <v>66</v>
      </c>
      <c r="C180" s="33">
        <v>45</v>
      </c>
      <c r="D180" s="31" t="s">
        <v>65</v>
      </c>
      <c r="E180" s="49"/>
      <c r="F180" s="50"/>
      <c r="G180" s="50"/>
      <c r="H180" s="50"/>
      <c r="I180" s="50"/>
      <c r="J180" s="42"/>
      <c r="K180" s="42"/>
      <c r="L180" s="42"/>
    </row>
    <row r="181" spans="1:12" ht="15" customHeight="1" thickBot="1" x14ac:dyDescent="0.35">
      <c r="A181" s="53"/>
      <c r="B181" s="29" t="s">
        <v>66</v>
      </c>
      <c r="C181" s="33">
        <v>45</v>
      </c>
      <c r="D181" s="31" t="s">
        <v>65</v>
      </c>
      <c r="E181" s="49"/>
      <c r="F181" s="50"/>
      <c r="G181" s="50"/>
      <c r="H181" s="50"/>
      <c r="I181" s="50"/>
      <c r="J181" s="42"/>
      <c r="K181" s="42"/>
      <c r="L181" s="42"/>
    </row>
    <row r="182" spans="1:12" ht="15" customHeight="1" thickBot="1" x14ac:dyDescent="0.35">
      <c r="A182" s="51">
        <v>46</v>
      </c>
      <c r="B182" s="29" t="s">
        <v>66</v>
      </c>
      <c r="C182" s="33">
        <v>50</v>
      </c>
      <c r="D182" s="31" t="s">
        <v>65</v>
      </c>
      <c r="E182" s="49">
        <v>63</v>
      </c>
      <c r="F182" s="50">
        <v>25</v>
      </c>
      <c r="G182" s="50">
        <v>58</v>
      </c>
      <c r="H182" s="50">
        <v>28</v>
      </c>
      <c r="I182" s="50" t="s">
        <v>89</v>
      </c>
      <c r="J182" s="42"/>
      <c r="K182" s="42"/>
      <c r="L182" s="42"/>
    </row>
    <row r="183" spans="1:12" ht="15" customHeight="1" thickBot="1" x14ac:dyDescent="0.35">
      <c r="A183" s="52"/>
      <c r="B183" s="29" t="s">
        <v>62</v>
      </c>
      <c r="C183" s="33">
        <v>50</v>
      </c>
      <c r="D183" s="31" t="s">
        <v>65</v>
      </c>
      <c r="E183" s="49"/>
      <c r="F183" s="50"/>
      <c r="G183" s="50"/>
      <c r="H183" s="50"/>
      <c r="I183" s="50"/>
      <c r="J183" s="42"/>
      <c r="K183" s="42"/>
      <c r="L183" s="42"/>
    </row>
    <row r="184" spans="1:12" ht="15" customHeight="1" thickBot="1" x14ac:dyDescent="0.35">
      <c r="A184" s="52"/>
      <c r="B184" s="29" t="s">
        <v>66</v>
      </c>
      <c r="C184" s="33">
        <v>45</v>
      </c>
      <c r="D184" s="31" t="s">
        <v>65</v>
      </c>
      <c r="E184" s="49"/>
      <c r="F184" s="50"/>
      <c r="G184" s="50"/>
      <c r="H184" s="50"/>
      <c r="I184" s="50"/>
      <c r="J184" s="42"/>
      <c r="K184" s="42"/>
      <c r="L184" s="42"/>
    </row>
    <row r="185" spans="1:12" ht="15" customHeight="1" thickBot="1" x14ac:dyDescent="0.35">
      <c r="A185" s="53"/>
      <c r="B185" s="29" t="s">
        <v>66</v>
      </c>
      <c r="C185" s="33">
        <v>45</v>
      </c>
      <c r="D185" s="31" t="s">
        <v>65</v>
      </c>
      <c r="E185" s="49"/>
      <c r="F185" s="50"/>
      <c r="G185" s="50"/>
      <c r="H185" s="50"/>
      <c r="I185" s="50"/>
      <c r="J185" s="42"/>
      <c r="K185" s="42"/>
      <c r="L185" s="42"/>
    </row>
    <row r="186" spans="1:12" ht="15" customHeight="1" thickBot="1" x14ac:dyDescent="0.35">
      <c r="A186" s="51">
        <v>47</v>
      </c>
      <c r="B186" s="29" t="s">
        <v>64</v>
      </c>
      <c r="C186" s="33">
        <v>50</v>
      </c>
      <c r="D186" s="32" t="s">
        <v>63</v>
      </c>
      <c r="E186" s="49">
        <v>67</v>
      </c>
      <c r="F186" s="50">
        <v>25</v>
      </c>
      <c r="G186" s="50">
        <v>51</v>
      </c>
      <c r="H186" s="50">
        <v>21</v>
      </c>
      <c r="I186" s="50" t="s">
        <v>89</v>
      </c>
      <c r="J186" s="42"/>
      <c r="K186" s="42"/>
      <c r="L186" s="42"/>
    </row>
    <row r="187" spans="1:12" ht="15" customHeight="1" thickBot="1" x14ac:dyDescent="0.35">
      <c r="A187" s="52"/>
      <c r="B187" s="29" t="s">
        <v>66</v>
      </c>
      <c r="C187" s="33">
        <v>45</v>
      </c>
      <c r="D187" s="31" t="s">
        <v>65</v>
      </c>
      <c r="E187" s="49"/>
      <c r="F187" s="50"/>
      <c r="G187" s="50"/>
      <c r="H187" s="50"/>
      <c r="I187" s="50"/>
      <c r="J187" s="42"/>
      <c r="K187" s="42"/>
      <c r="L187" s="42"/>
    </row>
    <row r="188" spans="1:12" ht="15" customHeight="1" thickBot="1" x14ac:dyDescent="0.35">
      <c r="A188" s="52"/>
      <c r="B188" s="29" t="s">
        <v>66</v>
      </c>
      <c r="C188" s="33">
        <v>45</v>
      </c>
      <c r="D188" s="31" t="s">
        <v>65</v>
      </c>
      <c r="E188" s="49"/>
      <c r="F188" s="50"/>
      <c r="G188" s="50"/>
      <c r="H188" s="50"/>
      <c r="I188" s="50"/>
      <c r="J188" s="42"/>
      <c r="K188" s="42"/>
      <c r="L188" s="42"/>
    </row>
    <row r="189" spans="1:12" ht="15" customHeight="1" thickBot="1" x14ac:dyDescent="0.35">
      <c r="A189" s="53"/>
      <c r="B189" s="29" t="s">
        <v>66</v>
      </c>
      <c r="C189" s="33">
        <v>50</v>
      </c>
      <c r="D189" s="31" t="s">
        <v>65</v>
      </c>
      <c r="E189" s="49"/>
      <c r="F189" s="50"/>
      <c r="G189" s="50"/>
      <c r="H189" s="50"/>
      <c r="I189" s="50"/>
      <c r="J189" s="42"/>
      <c r="K189" s="42"/>
      <c r="L189" s="42"/>
    </row>
    <row r="190" spans="1:12" ht="15" customHeight="1" thickBot="1" x14ac:dyDescent="0.35">
      <c r="A190" s="51">
        <v>48</v>
      </c>
      <c r="B190" s="29" t="s">
        <v>62</v>
      </c>
      <c r="C190" s="33">
        <v>50</v>
      </c>
      <c r="D190" s="31" t="s">
        <v>65</v>
      </c>
      <c r="E190" s="49">
        <v>62</v>
      </c>
      <c r="F190" s="50">
        <v>23</v>
      </c>
      <c r="G190" s="50">
        <v>55</v>
      </c>
      <c r="H190" s="50">
        <v>21</v>
      </c>
      <c r="I190" s="50" t="s">
        <v>89</v>
      </c>
      <c r="J190" s="42"/>
      <c r="K190" s="42"/>
      <c r="L190" s="42"/>
    </row>
    <row r="191" spans="1:12" ht="15" customHeight="1" thickBot="1" x14ac:dyDescent="0.35">
      <c r="A191" s="52"/>
      <c r="B191" s="29" t="s">
        <v>62</v>
      </c>
      <c r="C191" s="33">
        <v>45</v>
      </c>
      <c r="D191" s="31" t="s">
        <v>65</v>
      </c>
      <c r="E191" s="49"/>
      <c r="F191" s="50"/>
      <c r="G191" s="50"/>
      <c r="H191" s="50"/>
      <c r="I191" s="50"/>
      <c r="J191" s="42"/>
      <c r="K191" s="42"/>
      <c r="L191" s="42"/>
    </row>
    <row r="192" spans="1:12" ht="15" customHeight="1" thickBot="1" x14ac:dyDescent="0.35">
      <c r="A192" s="52"/>
      <c r="B192" s="29" t="s">
        <v>66</v>
      </c>
      <c r="C192" s="33">
        <v>45</v>
      </c>
      <c r="D192" s="32" t="s">
        <v>63</v>
      </c>
      <c r="E192" s="49"/>
      <c r="F192" s="50"/>
      <c r="G192" s="50"/>
      <c r="H192" s="50"/>
      <c r="I192" s="50"/>
      <c r="J192" s="42"/>
      <c r="K192" s="42"/>
      <c r="L192" s="42"/>
    </row>
    <row r="193" spans="1:12" ht="15" customHeight="1" thickBot="1" x14ac:dyDescent="0.35">
      <c r="A193" s="53"/>
      <c r="B193" s="29" t="s">
        <v>66</v>
      </c>
      <c r="C193" s="33">
        <v>40</v>
      </c>
      <c r="D193" s="31" t="s">
        <v>65</v>
      </c>
      <c r="E193" s="49"/>
      <c r="F193" s="50"/>
      <c r="G193" s="50"/>
      <c r="H193" s="50"/>
      <c r="I193" s="50"/>
      <c r="J193" s="42"/>
      <c r="K193" s="42"/>
      <c r="L193" s="42"/>
    </row>
    <row r="194" spans="1:12" ht="15" customHeight="1" thickBot="1" x14ac:dyDescent="0.35">
      <c r="A194" s="51">
        <v>49</v>
      </c>
      <c r="B194" s="29" t="s">
        <v>64</v>
      </c>
      <c r="C194" s="33">
        <v>52.5</v>
      </c>
      <c r="D194" s="31" t="s">
        <v>65</v>
      </c>
      <c r="E194" s="49">
        <v>58</v>
      </c>
      <c r="F194" s="50">
        <v>27</v>
      </c>
      <c r="G194" s="50">
        <v>48</v>
      </c>
      <c r="H194" s="50">
        <v>23</v>
      </c>
      <c r="I194" s="50" t="s">
        <v>89</v>
      </c>
      <c r="J194" s="42"/>
      <c r="K194" s="42"/>
      <c r="L194" s="42"/>
    </row>
    <row r="195" spans="1:12" ht="15" customHeight="1" thickBot="1" x14ac:dyDescent="0.35">
      <c r="A195" s="52"/>
      <c r="B195" s="29" t="s">
        <v>64</v>
      </c>
      <c r="C195" s="33">
        <v>50</v>
      </c>
      <c r="D195" s="31" t="s">
        <v>65</v>
      </c>
      <c r="E195" s="49"/>
      <c r="F195" s="50"/>
      <c r="G195" s="50"/>
      <c r="H195" s="50"/>
      <c r="I195" s="50"/>
      <c r="J195" s="42"/>
      <c r="K195" s="42"/>
      <c r="L195" s="42"/>
    </row>
    <row r="196" spans="1:12" ht="15" customHeight="1" thickBot="1" x14ac:dyDescent="0.35">
      <c r="A196" s="52"/>
      <c r="B196" s="29" t="s">
        <v>66</v>
      </c>
      <c r="C196" s="33">
        <v>50</v>
      </c>
      <c r="D196" s="31" t="s">
        <v>65</v>
      </c>
      <c r="E196" s="49"/>
      <c r="F196" s="50"/>
      <c r="G196" s="50"/>
      <c r="H196" s="50"/>
      <c r="I196" s="50"/>
      <c r="J196" s="42"/>
      <c r="K196" s="42"/>
      <c r="L196" s="42"/>
    </row>
    <row r="197" spans="1:12" ht="15" customHeight="1" thickBot="1" x14ac:dyDescent="0.35">
      <c r="A197" s="53"/>
      <c r="B197" s="29" t="s">
        <v>66</v>
      </c>
      <c r="C197" s="33">
        <v>52.5</v>
      </c>
      <c r="D197" s="31" t="s">
        <v>65</v>
      </c>
      <c r="E197" s="49"/>
      <c r="F197" s="50"/>
      <c r="G197" s="50"/>
      <c r="H197" s="50"/>
      <c r="I197" s="50"/>
      <c r="J197" s="42"/>
      <c r="K197" s="42"/>
      <c r="L197" s="42"/>
    </row>
    <row r="198" spans="1:12" ht="15" customHeight="1" thickBot="1" x14ac:dyDescent="0.35">
      <c r="A198" s="51">
        <v>50</v>
      </c>
      <c r="B198" s="29" t="s">
        <v>66</v>
      </c>
      <c r="C198" s="33">
        <v>40</v>
      </c>
      <c r="D198" s="31" t="s">
        <v>65</v>
      </c>
      <c r="E198" s="49">
        <v>59</v>
      </c>
      <c r="F198" s="50">
        <v>28</v>
      </c>
      <c r="G198" s="50">
        <v>61</v>
      </c>
      <c r="H198" s="50">
        <v>23</v>
      </c>
      <c r="I198" s="50" t="s">
        <v>89</v>
      </c>
      <c r="J198" s="42"/>
      <c r="K198" s="42"/>
      <c r="L198" s="42"/>
    </row>
    <row r="199" spans="1:12" ht="15" customHeight="1" thickBot="1" x14ac:dyDescent="0.35">
      <c r="A199" s="52"/>
      <c r="B199" s="29" t="s">
        <v>64</v>
      </c>
      <c r="C199" s="33">
        <v>40</v>
      </c>
      <c r="D199" s="31" t="s">
        <v>65</v>
      </c>
      <c r="E199" s="49"/>
      <c r="F199" s="50"/>
      <c r="G199" s="50"/>
      <c r="H199" s="50"/>
      <c r="I199" s="50"/>
      <c r="J199" s="42"/>
      <c r="K199" s="42"/>
      <c r="L199" s="42"/>
    </row>
    <row r="200" spans="1:12" ht="15" customHeight="1" thickBot="1" x14ac:dyDescent="0.35">
      <c r="A200" s="52"/>
      <c r="B200" s="29" t="s">
        <v>64</v>
      </c>
      <c r="C200" s="33">
        <v>45</v>
      </c>
      <c r="D200" s="31" t="s">
        <v>65</v>
      </c>
      <c r="E200" s="49"/>
      <c r="F200" s="50"/>
      <c r="G200" s="50"/>
      <c r="H200" s="50"/>
      <c r="I200" s="50"/>
      <c r="J200" s="42"/>
      <c r="K200" s="42"/>
      <c r="L200" s="42"/>
    </row>
    <row r="201" spans="1:12" ht="15" customHeight="1" thickBot="1" x14ac:dyDescent="0.35">
      <c r="A201" s="53"/>
      <c r="B201" s="29" t="s">
        <v>62</v>
      </c>
      <c r="C201" s="33">
        <v>40</v>
      </c>
      <c r="D201" s="31" t="s">
        <v>65</v>
      </c>
      <c r="E201" s="49"/>
      <c r="F201" s="50"/>
      <c r="G201" s="50"/>
      <c r="H201" s="50"/>
      <c r="I201" s="50"/>
      <c r="J201" s="42"/>
      <c r="K201" s="42"/>
      <c r="L201" s="42"/>
    </row>
    <row r="202" spans="1:12" ht="15" customHeight="1" thickBot="1" x14ac:dyDescent="0.35">
      <c r="A202" s="51">
        <v>51</v>
      </c>
      <c r="B202" s="29" t="s">
        <v>62</v>
      </c>
      <c r="C202" s="33">
        <v>45</v>
      </c>
      <c r="D202" s="31" t="s">
        <v>65</v>
      </c>
      <c r="E202" s="49">
        <v>71</v>
      </c>
      <c r="F202" s="50">
        <v>29</v>
      </c>
      <c r="G202" s="50">
        <v>57</v>
      </c>
      <c r="H202" s="50">
        <v>24</v>
      </c>
      <c r="I202" s="50" t="s">
        <v>90</v>
      </c>
      <c r="J202" s="42"/>
      <c r="K202" s="42"/>
      <c r="L202" s="42"/>
    </row>
    <row r="203" spans="1:12" ht="15" customHeight="1" thickBot="1" x14ac:dyDescent="0.35">
      <c r="A203" s="52"/>
      <c r="B203" s="29" t="s">
        <v>66</v>
      </c>
      <c r="C203" s="33">
        <v>45</v>
      </c>
      <c r="D203" s="31" t="s">
        <v>65</v>
      </c>
      <c r="E203" s="49"/>
      <c r="F203" s="50"/>
      <c r="G203" s="50"/>
      <c r="H203" s="50"/>
      <c r="I203" s="50"/>
      <c r="J203" s="42"/>
      <c r="K203" s="42"/>
      <c r="L203" s="42"/>
    </row>
    <row r="204" spans="1:12" ht="15" customHeight="1" thickBot="1" x14ac:dyDescent="0.35">
      <c r="A204" s="52"/>
      <c r="B204" s="29" t="s">
        <v>66</v>
      </c>
      <c r="C204" s="33">
        <v>45</v>
      </c>
      <c r="D204" s="31" t="s">
        <v>65</v>
      </c>
      <c r="E204" s="49"/>
      <c r="F204" s="50"/>
      <c r="G204" s="50"/>
      <c r="H204" s="50"/>
      <c r="I204" s="50"/>
      <c r="J204" s="42"/>
      <c r="K204" s="42"/>
      <c r="L204" s="42"/>
    </row>
    <row r="205" spans="1:12" ht="15" customHeight="1" thickBot="1" x14ac:dyDescent="0.35">
      <c r="A205" s="53"/>
      <c r="B205" s="29" t="s">
        <v>62</v>
      </c>
      <c r="C205" s="33">
        <v>45</v>
      </c>
      <c r="D205" s="31" t="s">
        <v>65</v>
      </c>
      <c r="E205" s="49"/>
      <c r="F205" s="50"/>
      <c r="G205" s="50"/>
      <c r="H205" s="50"/>
      <c r="I205" s="50"/>
      <c r="J205" s="42"/>
      <c r="K205" s="42"/>
      <c r="L205" s="42"/>
    </row>
    <row r="206" spans="1:12" ht="15" customHeight="1" thickBot="1" x14ac:dyDescent="0.35">
      <c r="A206" s="51">
        <v>52</v>
      </c>
      <c r="B206" s="29" t="s">
        <v>66</v>
      </c>
      <c r="C206" s="33">
        <v>40</v>
      </c>
      <c r="D206" s="31" t="s">
        <v>65</v>
      </c>
      <c r="E206" s="49">
        <v>66</v>
      </c>
      <c r="F206" s="50">
        <v>30</v>
      </c>
      <c r="G206" s="50">
        <v>55</v>
      </c>
      <c r="H206" s="50">
        <v>24</v>
      </c>
      <c r="I206" s="50" t="s">
        <v>89</v>
      </c>
      <c r="J206" s="42"/>
      <c r="K206" s="42"/>
      <c r="L206" s="42"/>
    </row>
    <row r="207" spans="1:12" ht="15" customHeight="1" thickBot="1" x14ac:dyDescent="0.35">
      <c r="A207" s="52"/>
      <c r="B207" s="29" t="s">
        <v>66</v>
      </c>
      <c r="C207" s="33">
        <v>40</v>
      </c>
      <c r="D207" s="31" t="s">
        <v>65</v>
      </c>
      <c r="E207" s="49"/>
      <c r="F207" s="50"/>
      <c r="G207" s="50"/>
      <c r="H207" s="50"/>
      <c r="I207" s="50"/>
      <c r="J207" s="42"/>
      <c r="K207" s="42"/>
      <c r="L207" s="42"/>
    </row>
    <row r="208" spans="1:12" ht="15" customHeight="1" thickBot="1" x14ac:dyDescent="0.35">
      <c r="A208" s="52"/>
      <c r="B208" s="29" t="s">
        <v>64</v>
      </c>
      <c r="C208" s="33">
        <v>45</v>
      </c>
      <c r="D208" s="31" t="s">
        <v>65</v>
      </c>
      <c r="E208" s="49"/>
      <c r="F208" s="50"/>
      <c r="G208" s="50"/>
      <c r="H208" s="50"/>
      <c r="I208" s="50"/>
      <c r="J208" s="42"/>
      <c r="K208" s="42"/>
      <c r="L208" s="42"/>
    </row>
    <row r="209" spans="1:12" ht="15" customHeight="1" thickBot="1" x14ac:dyDescent="0.35">
      <c r="A209" s="53"/>
      <c r="B209" s="29" t="s">
        <v>62</v>
      </c>
      <c r="C209" s="33">
        <v>45</v>
      </c>
      <c r="D209" s="31" t="s">
        <v>65</v>
      </c>
      <c r="E209" s="49"/>
      <c r="F209" s="50"/>
      <c r="G209" s="50"/>
      <c r="H209" s="50"/>
      <c r="I209" s="50"/>
      <c r="J209" s="42"/>
      <c r="K209" s="42"/>
      <c r="L209" s="42"/>
    </row>
    <row r="210" spans="1:12" ht="15" customHeight="1" thickBot="1" x14ac:dyDescent="0.35">
      <c r="A210" s="51">
        <v>53</v>
      </c>
      <c r="B210" s="29" t="s">
        <v>66</v>
      </c>
      <c r="C210" s="33">
        <v>47.5</v>
      </c>
      <c r="D210" s="31" t="s">
        <v>65</v>
      </c>
      <c r="E210" s="49">
        <v>53</v>
      </c>
      <c r="F210" s="50">
        <v>21</v>
      </c>
      <c r="G210" s="50">
        <v>49</v>
      </c>
      <c r="H210" s="50">
        <v>19</v>
      </c>
      <c r="I210" s="50" t="s">
        <v>90</v>
      </c>
      <c r="J210" s="42"/>
      <c r="K210" s="42"/>
      <c r="L210" s="42"/>
    </row>
    <row r="211" spans="1:12" ht="15" customHeight="1" thickBot="1" x14ac:dyDescent="0.35">
      <c r="A211" s="52"/>
      <c r="B211" s="29" t="s">
        <v>64</v>
      </c>
      <c r="C211" s="33">
        <v>45</v>
      </c>
      <c r="D211" s="31" t="s">
        <v>65</v>
      </c>
      <c r="E211" s="49"/>
      <c r="F211" s="50"/>
      <c r="G211" s="50"/>
      <c r="H211" s="50"/>
      <c r="I211" s="50"/>
      <c r="J211" s="42"/>
      <c r="K211" s="42"/>
      <c r="L211" s="42"/>
    </row>
    <row r="212" spans="1:12" ht="15" customHeight="1" thickBot="1" x14ac:dyDescent="0.35">
      <c r="A212" s="52"/>
      <c r="B212" s="29" t="s">
        <v>64</v>
      </c>
      <c r="C212" s="33">
        <v>45</v>
      </c>
      <c r="D212" s="31" t="s">
        <v>65</v>
      </c>
      <c r="E212" s="49"/>
      <c r="F212" s="50"/>
      <c r="G212" s="50"/>
      <c r="H212" s="50"/>
      <c r="I212" s="50"/>
      <c r="J212" s="42"/>
      <c r="K212" s="42"/>
      <c r="L212" s="42"/>
    </row>
    <row r="213" spans="1:12" ht="15" customHeight="1" thickBot="1" x14ac:dyDescent="0.35">
      <c r="A213" s="53"/>
      <c r="B213" s="29" t="s">
        <v>66</v>
      </c>
      <c r="C213" s="33">
        <v>45</v>
      </c>
      <c r="D213" s="31" t="s">
        <v>65</v>
      </c>
      <c r="E213" s="49"/>
      <c r="F213" s="50"/>
      <c r="G213" s="50"/>
      <c r="H213" s="50"/>
      <c r="I213" s="50"/>
      <c r="J213" s="42"/>
      <c r="K213" s="42"/>
      <c r="L213" s="42"/>
    </row>
    <row r="214" spans="1:12" ht="15" customHeight="1" thickBot="1" x14ac:dyDescent="0.35">
      <c r="A214" s="51">
        <v>54</v>
      </c>
      <c r="B214" s="29" t="s">
        <v>62</v>
      </c>
      <c r="C214" s="33">
        <v>35</v>
      </c>
      <c r="D214" s="31" t="s">
        <v>65</v>
      </c>
      <c r="E214" s="49">
        <v>51</v>
      </c>
      <c r="F214" s="50">
        <v>23</v>
      </c>
      <c r="G214" s="50">
        <v>46</v>
      </c>
      <c r="H214" s="50">
        <v>25</v>
      </c>
      <c r="I214" s="50" t="s">
        <v>89</v>
      </c>
      <c r="J214" s="42"/>
      <c r="K214" s="42"/>
      <c r="L214" s="42"/>
    </row>
    <row r="215" spans="1:12" ht="15" customHeight="1" thickBot="1" x14ac:dyDescent="0.35">
      <c r="A215" s="52"/>
      <c r="B215" s="29" t="s">
        <v>66</v>
      </c>
      <c r="C215" s="33">
        <v>35</v>
      </c>
      <c r="D215" s="31" t="s">
        <v>65</v>
      </c>
      <c r="E215" s="49"/>
      <c r="F215" s="50"/>
      <c r="G215" s="50"/>
      <c r="H215" s="50"/>
      <c r="I215" s="50"/>
      <c r="J215" s="42"/>
      <c r="K215" s="42"/>
      <c r="L215" s="42"/>
    </row>
    <row r="216" spans="1:12" ht="15" customHeight="1" thickBot="1" x14ac:dyDescent="0.35">
      <c r="A216" s="52"/>
      <c r="B216" s="29" t="s">
        <v>64</v>
      </c>
      <c r="C216" s="33">
        <v>40</v>
      </c>
      <c r="D216" s="31" t="s">
        <v>65</v>
      </c>
      <c r="E216" s="49"/>
      <c r="F216" s="50"/>
      <c r="G216" s="50"/>
      <c r="H216" s="50"/>
      <c r="I216" s="50"/>
      <c r="J216" s="42"/>
      <c r="K216" s="42"/>
      <c r="L216" s="42"/>
    </row>
    <row r="217" spans="1:12" ht="15" customHeight="1" thickBot="1" x14ac:dyDescent="0.35">
      <c r="A217" s="53"/>
      <c r="B217" s="29" t="s">
        <v>66</v>
      </c>
      <c r="C217" s="33">
        <v>35</v>
      </c>
      <c r="D217" s="31" t="s">
        <v>65</v>
      </c>
      <c r="E217" s="49"/>
      <c r="F217" s="50"/>
      <c r="G217" s="50"/>
      <c r="H217" s="50"/>
      <c r="I217" s="50"/>
      <c r="J217" s="42"/>
      <c r="K217" s="42"/>
      <c r="L217" s="42"/>
    </row>
    <row r="218" spans="1:12" ht="15" customHeight="1" thickBot="1" x14ac:dyDescent="0.35">
      <c r="A218" s="51">
        <v>55</v>
      </c>
      <c r="B218" s="29" t="s">
        <v>66</v>
      </c>
      <c r="C218" s="33">
        <v>45</v>
      </c>
      <c r="D218" s="31" t="s">
        <v>65</v>
      </c>
      <c r="E218" s="49">
        <v>65</v>
      </c>
      <c r="F218" s="50">
        <v>25</v>
      </c>
      <c r="G218" s="50">
        <v>56</v>
      </c>
      <c r="H218" s="50">
        <v>19</v>
      </c>
      <c r="I218" s="50" t="s">
        <v>89</v>
      </c>
      <c r="J218" s="42"/>
      <c r="K218" s="42"/>
      <c r="L218" s="42"/>
    </row>
    <row r="219" spans="1:12" ht="15" customHeight="1" thickBot="1" x14ac:dyDescent="0.35">
      <c r="A219" s="52"/>
      <c r="B219" s="29" t="s">
        <v>66</v>
      </c>
      <c r="C219" s="33">
        <v>50</v>
      </c>
      <c r="D219" s="31" t="s">
        <v>65</v>
      </c>
      <c r="E219" s="49"/>
      <c r="F219" s="50"/>
      <c r="G219" s="50"/>
      <c r="H219" s="50"/>
      <c r="I219" s="50"/>
      <c r="J219" s="42"/>
      <c r="K219" s="42"/>
      <c r="L219" s="42"/>
    </row>
    <row r="220" spans="1:12" ht="15" customHeight="1" thickBot="1" x14ac:dyDescent="0.35">
      <c r="A220" s="52"/>
      <c r="B220" s="29" t="s">
        <v>62</v>
      </c>
      <c r="C220" s="33">
        <v>55</v>
      </c>
      <c r="D220" s="31" t="s">
        <v>65</v>
      </c>
      <c r="E220" s="49"/>
      <c r="F220" s="50"/>
      <c r="G220" s="50"/>
      <c r="H220" s="50"/>
      <c r="I220" s="50"/>
      <c r="J220" s="42"/>
      <c r="K220" s="42"/>
      <c r="L220" s="42"/>
    </row>
    <row r="221" spans="1:12" ht="15" customHeight="1" thickBot="1" x14ac:dyDescent="0.35">
      <c r="A221" s="53"/>
      <c r="B221" s="29" t="s">
        <v>66</v>
      </c>
      <c r="C221" s="33">
        <v>55</v>
      </c>
      <c r="D221" s="31" t="s">
        <v>65</v>
      </c>
      <c r="E221" s="49"/>
      <c r="F221" s="50"/>
      <c r="G221" s="50"/>
      <c r="H221" s="50"/>
      <c r="I221" s="50"/>
      <c r="J221" s="42"/>
      <c r="K221" s="42"/>
      <c r="L221" s="42"/>
    </row>
    <row r="222" spans="1:12" ht="15" customHeight="1" thickBot="1" x14ac:dyDescent="0.35">
      <c r="A222" s="51">
        <v>56</v>
      </c>
      <c r="B222" s="29" t="s">
        <v>64</v>
      </c>
      <c r="C222" s="33">
        <v>35</v>
      </c>
      <c r="D222" s="31" t="s">
        <v>65</v>
      </c>
      <c r="E222" s="49">
        <v>53</v>
      </c>
      <c r="F222" s="50">
        <v>26</v>
      </c>
      <c r="G222" s="50">
        <v>49</v>
      </c>
      <c r="H222" s="50">
        <v>23</v>
      </c>
      <c r="I222" s="50" t="s">
        <v>90</v>
      </c>
      <c r="J222" s="42"/>
      <c r="K222" s="42"/>
      <c r="L222" s="42"/>
    </row>
    <row r="223" spans="1:12" ht="15" customHeight="1" thickBot="1" x14ac:dyDescent="0.35">
      <c r="A223" s="52"/>
      <c r="B223" s="29" t="s">
        <v>66</v>
      </c>
      <c r="C223" s="33">
        <v>35</v>
      </c>
      <c r="D223" s="31" t="s">
        <v>65</v>
      </c>
      <c r="E223" s="49"/>
      <c r="F223" s="50"/>
      <c r="G223" s="50"/>
      <c r="H223" s="50"/>
      <c r="I223" s="50"/>
      <c r="J223" s="42"/>
      <c r="K223" s="42"/>
      <c r="L223" s="42"/>
    </row>
    <row r="224" spans="1:12" ht="15" customHeight="1" thickBot="1" x14ac:dyDescent="0.35">
      <c r="A224" s="52"/>
      <c r="B224" s="29" t="s">
        <v>66</v>
      </c>
      <c r="C224" s="33">
        <v>40</v>
      </c>
      <c r="D224" s="31" t="s">
        <v>65</v>
      </c>
      <c r="E224" s="49"/>
      <c r="F224" s="50"/>
      <c r="G224" s="50"/>
      <c r="H224" s="50"/>
      <c r="I224" s="50"/>
      <c r="J224" s="42"/>
      <c r="K224" s="42"/>
      <c r="L224" s="42"/>
    </row>
    <row r="225" spans="1:12" ht="15" customHeight="1" thickBot="1" x14ac:dyDescent="0.35">
      <c r="A225" s="53"/>
      <c r="B225" s="29" t="s">
        <v>62</v>
      </c>
      <c r="C225" s="33">
        <v>42.5</v>
      </c>
      <c r="D225" s="31" t="s">
        <v>65</v>
      </c>
      <c r="E225" s="49"/>
      <c r="F225" s="50"/>
      <c r="G225" s="50"/>
      <c r="H225" s="50"/>
      <c r="I225" s="50"/>
      <c r="J225" s="42"/>
      <c r="K225" s="42"/>
      <c r="L225" s="42"/>
    </row>
    <row r="226" spans="1:12" ht="15" customHeight="1" thickBot="1" x14ac:dyDescent="0.35">
      <c r="A226" s="51">
        <v>57</v>
      </c>
      <c r="B226" s="29" t="s">
        <v>64</v>
      </c>
      <c r="C226" s="33">
        <v>45</v>
      </c>
      <c r="D226" s="31" t="s">
        <v>65</v>
      </c>
      <c r="E226" s="49">
        <v>57</v>
      </c>
      <c r="F226" s="50">
        <v>25</v>
      </c>
      <c r="G226" s="50">
        <v>59</v>
      </c>
      <c r="H226" s="50">
        <v>17</v>
      </c>
      <c r="I226" s="50" t="s">
        <v>89</v>
      </c>
      <c r="J226" s="42"/>
      <c r="K226" s="42"/>
      <c r="L226" s="42"/>
    </row>
    <row r="227" spans="1:12" ht="15" customHeight="1" thickBot="1" x14ac:dyDescent="0.35">
      <c r="A227" s="52"/>
      <c r="B227" s="29" t="s">
        <v>62</v>
      </c>
      <c r="C227" s="33">
        <v>45</v>
      </c>
      <c r="D227" s="31" t="s">
        <v>65</v>
      </c>
      <c r="E227" s="49"/>
      <c r="F227" s="50"/>
      <c r="G227" s="50"/>
      <c r="H227" s="50"/>
      <c r="I227" s="50"/>
      <c r="J227" s="42"/>
      <c r="K227" s="42"/>
      <c r="L227" s="42"/>
    </row>
    <row r="228" spans="1:12" ht="15" customHeight="1" thickBot="1" x14ac:dyDescent="0.35">
      <c r="A228" s="52"/>
      <c r="B228" s="29" t="s">
        <v>62</v>
      </c>
      <c r="C228" s="33">
        <v>47.5</v>
      </c>
      <c r="D228" s="31" t="s">
        <v>65</v>
      </c>
      <c r="E228" s="49"/>
      <c r="F228" s="50"/>
      <c r="G228" s="50"/>
      <c r="H228" s="50"/>
      <c r="I228" s="50"/>
      <c r="J228" s="42"/>
      <c r="K228" s="42"/>
      <c r="L228" s="42"/>
    </row>
    <row r="229" spans="1:12" ht="15" customHeight="1" thickBot="1" x14ac:dyDescent="0.35">
      <c r="A229" s="53"/>
      <c r="B229" s="29" t="s">
        <v>66</v>
      </c>
      <c r="C229" s="33">
        <v>45</v>
      </c>
      <c r="D229" s="31" t="s">
        <v>65</v>
      </c>
      <c r="E229" s="49"/>
      <c r="F229" s="50"/>
      <c r="G229" s="50"/>
      <c r="H229" s="50"/>
      <c r="I229" s="50"/>
      <c r="J229" s="42"/>
      <c r="K229" s="42"/>
      <c r="L229" s="42"/>
    </row>
    <row r="230" spans="1:12" ht="15" customHeight="1" thickBot="1" x14ac:dyDescent="0.35">
      <c r="A230" s="51">
        <v>58</v>
      </c>
      <c r="B230" s="29" t="s">
        <v>66</v>
      </c>
      <c r="C230" s="33">
        <v>35</v>
      </c>
      <c r="D230" s="31" t="s">
        <v>65</v>
      </c>
      <c r="E230" s="49">
        <v>63</v>
      </c>
      <c r="F230" s="50">
        <v>25</v>
      </c>
      <c r="G230" s="50">
        <v>45</v>
      </c>
      <c r="H230" s="50">
        <v>14</v>
      </c>
      <c r="I230" s="50" t="s">
        <v>90</v>
      </c>
      <c r="J230" s="42"/>
      <c r="K230" s="42"/>
      <c r="L230" s="42"/>
    </row>
    <row r="231" spans="1:12" ht="15" customHeight="1" thickBot="1" x14ac:dyDescent="0.35">
      <c r="A231" s="52"/>
      <c r="B231" s="29" t="s">
        <v>66</v>
      </c>
      <c r="C231" s="33">
        <v>35</v>
      </c>
      <c r="D231" s="31" t="s">
        <v>65</v>
      </c>
      <c r="E231" s="49"/>
      <c r="F231" s="50"/>
      <c r="G231" s="50"/>
      <c r="H231" s="50"/>
      <c r="I231" s="50"/>
      <c r="J231" s="42"/>
      <c r="K231" s="42"/>
      <c r="L231" s="42"/>
    </row>
    <row r="232" spans="1:12" ht="15" customHeight="1" thickBot="1" x14ac:dyDescent="0.35">
      <c r="A232" s="52"/>
      <c r="B232" s="29" t="s">
        <v>66</v>
      </c>
      <c r="C232" s="33">
        <v>35</v>
      </c>
      <c r="D232" s="31" t="s">
        <v>65</v>
      </c>
      <c r="E232" s="49"/>
      <c r="F232" s="50"/>
      <c r="G232" s="50"/>
      <c r="H232" s="50"/>
      <c r="I232" s="50"/>
      <c r="J232" s="42"/>
      <c r="K232" s="42"/>
      <c r="L232" s="42"/>
    </row>
    <row r="233" spans="1:12" ht="15" customHeight="1" thickBot="1" x14ac:dyDescent="0.35">
      <c r="A233" s="53"/>
      <c r="B233" s="29" t="s">
        <v>66</v>
      </c>
      <c r="C233" s="33">
        <v>30</v>
      </c>
      <c r="D233" s="31" t="s">
        <v>65</v>
      </c>
      <c r="E233" s="49"/>
      <c r="F233" s="50"/>
      <c r="G233" s="50"/>
      <c r="H233" s="50"/>
      <c r="I233" s="50"/>
      <c r="J233" s="42"/>
      <c r="K233" s="42"/>
      <c r="L233" s="42"/>
    </row>
    <row r="234" spans="1:12" ht="15" customHeight="1" thickBot="1" x14ac:dyDescent="0.35">
      <c r="A234" s="51">
        <v>59</v>
      </c>
      <c r="B234" s="29" t="s">
        <v>66</v>
      </c>
      <c r="C234" s="33">
        <v>45</v>
      </c>
      <c r="D234" s="31" t="s">
        <v>65</v>
      </c>
      <c r="E234" s="49">
        <v>52</v>
      </c>
      <c r="F234" s="50">
        <v>34</v>
      </c>
      <c r="G234" s="50">
        <v>45</v>
      </c>
      <c r="H234" s="50">
        <v>32</v>
      </c>
      <c r="I234" s="50" t="s">
        <v>90</v>
      </c>
      <c r="J234" s="42"/>
      <c r="K234" s="42"/>
      <c r="L234" s="42"/>
    </row>
    <row r="235" spans="1:12" ht="15" customHeight="1" thickBot="1" x14ac:dyDescent="0.35">
      <c r="A235" s="52"/>
      <c r="B235" s="29" t="s">
        <v>62</v>
      </c>
      <c r="C235" s="33">
        <v>40</v>
      </c>
      <c r="D235" s="31" t="s">
        <v>65</v>
      </c>
      <c r="E235" s="49"/>
      <c r="F235" s="50"/>
      <c r="G235" s="50"/>
      <c r="H235" s="50"/>
      <c r="I235" s="50"/>
      <c r="J235" s="42"/>
      <c r="K235" s="42"/>
      <c r="L235" s="42"/>
    </row>
    <row r="236" spans="1:12" ht="15" customHeight="1" thickBot="1" x14ac:dyDescent="0.35">
      <c r="A236" s="52"/>
      <c r="B236" s="29" t="s">
        <v>66</v>
      </c>
      <c r="C236" s="33">
        <v>42.5</v>
      </c>
      <c r="D236" s="31" t="s">
        <v>65</v>
      </c>
      <c r="E236" s="49"/>
      <c r="F236" s="50"/>
      <c r="G236" s="50"/>
      <c r="H236" s="50"/>
      <c r="I236" s="50"/>
      <c r="J236" s="42"/>
      <c r="K236" s="42"/>
      <c r="L236" s="42"/>
    </row>
    <row r="237" spans="1:12" ht="15" customHeight="1" thickBot="1" x14ac:dyDescent="0.35">
      <c r="A237" s="53"/>
      <c r="B237" s="29" t="s">
        <v>66</v>
      </c>
      <c r="C237" s="33">
        <v>45</v>
      </c>
      <c r="D237" s="31" t="s">
        <v>65</v>
      </c>
      <c r="E237" s="49"/>
      <c r="F237" s="50"/>
      <c r="G237" s="50"/>
      <c r="H237" s="50"/>
      <c r="I237" s="50"/>
      <c r="J237" s="42"/>
      <c r="K237" s="42"/>
      <c r="L237" s="42"/>
    </row>
    <row r="238" spans="1:12" ht="15" customHeight="1" thickBot="1" x14ac:dyDescent="0.35">
      <c r="A238" s="51">
        <v>60</v>
      </c>
      <c r="B238" s="29" t="s">
        <v>66</v>
      </c>
      <c r="C238" s="33">
        <v>45</v>
      </c>
      <c r="D238" s="31" t="s">
        <v>65</v>
      </c>
      <c r="E238" s="49">
        <v>55</v>
      </c>
      <c r="F238" s="50">
        <v>24</v>
      </c>
      <c r="G238" s="50">
        <v>47</v>
      </c>
      <c r="H238" s="50">
        <v>16</v>
      </c>
      <c r="I238" s="50" t="s">
        <v>89</v>
      </c>
      <c r="J238" s="42"/>
      <c r="K238" s="42"/>
      <c r="L238" s="42"/>
    </row>
    <row r="239" spans="1:12" ht="15" customHeight="1" thickBot="1" x14ac:dyDescent="0.35">
      <c r="A239" s="52"/>
      <c r="B239" s="29" t="s">
        <v>64</v>
      </c>
      <c r="C239" s="33">
        <v>45</v>
      </c>
      <c r="D239" s="31" t="s">
        <v>65</v>
      </c>
      <c r="E239" s="49"/>
      <c r="F239" s="50"/>
      <c r="G239" s="50"/>
      <c r="H239" s="50"/>
      <c r="I239" s="50"/>
      <c r="J239" s="42"/>
      <c r="K239" s="42"/>
      <c r="L239" s="42"/>
    </row>
    <row r="240" spans="1:12" ht="15" customHeight="1" thickBot="1" x14ac:dyDescent="0.35">
      <c r="A240" s="52"/>
      <c r="B240" s="29" t="s">
        <v>62</v>
      </c>
      <c r="C240" s="33">
        <v>42.5</v>
      </c>
      <c r="D240" s="31" t="s">
        <v>65</v>
      </c>
      <c r="E240" s="49"/>
      <c r="F240" s="50"/>
      <c r="G240" s="50"/>
      <c r="H240" s="50"/>
      <c r="I240" s="50"/>
      <c r="J240" s="42"/>
      <c r="K240" s="42"/>
      <c r="L240" s="42"/>
    </row>
    <row r="241" spans="1:12" ht="15" customHeight="1" thickBot="1" x14ac:dyDescent="0.35">
      <c r="A241" s="53"/>
      <c r="B241" s="29" t="s">
        <v>66</v>
      </c>
      <c r="C241" s="33">
        <v>45</v>
      </c>
      <c r="D241" s="31" t="s">
        <v>65</v>
      </c>
      <c r="E241" s="49"/>
      <c r="F241" s="50"/>
      <c r="G241" s="50"/>
      <c r="H241" s="50"/>
      <c r="I241" s="50"/>
      <c r="J241" s="42"/>
      <c r="K241" s="42"/>
      <c r="L241" s="42"/>
    </row>
    <row r="242" spans="1:12" ht="15" customHeight="1" thickBot="1" x14ac:dyDescent="0.35">
      <c r="A242" s="51">
        <v>61</v>
      </c>
      <c r="B242" s="29" t="s">
        <v>64</v>
      </c>
      <c r="C242" s="33">
        <v>45</v>
      </c>
      <c r="D242" s="31" t="s">
        <v>65</v>
      </c>
      <c r="E242" s="49">
        <v>48</v>
      </c>
      <c r="F242" s="50">
        <v>27</v>
      </c>
      <c r="G242" s="50">
        <v>41</v>
      </c>
      <c r="H242" s="50">
        <v>22</v>
      </c>
      <c r="I242" s="50" t="s">
        <v>90</v>
      </c>
      <c r="J242" s="42"/>
      <c r="K242" s="42"/>
      <c r="L242" s="42"/>
    </row>
    <row r="243" spans="1:12" ht="15" customHeight="1" thickBot="1" x14ac:dyDescent="0.35">
      <c r="A243" s="52"/>
      <c r="B243" s="29" t="s">
        <v>64</v>
      </c>
      <c r="C243" s="33">
        <v>47.5</v>
      </c>
      <c r="D243" s="31" t="s">
        <v>65</v>
      </c>
      <c r="E243" s="49"/>
      <c r="F243" s="50"/>
      <c r="G243" s="50"/>
      <c r="H243" s="50"/>
      <c r="I243" s="50"/>
      <c r="J243" s="42"/>
      <c r="K243" s="42"/>
      <c r="L243" s="42"/>
    </row>
    <row r="244" spans="1:12" ht="15" customHeight="1" thickBot="1" x14ac:dyDescent="0.35">
      <c r="A244" s="52"/>
      <c r="B244" s="29" t="s">
        <v>62</v>
      </c>
      <c r="C244" s="33">
        <v>52.5</v>
      </c>
      <c r="D244" s="31" t="s">
        <v>65</v>
      </c>
      <c r="E244" s="49"/>
      <c r="F244" s="50"/>
      <c r="G244" s="50"/>
      <c r="H244" s="50"/>
      <c r="I244" s="50"/>
      <c r="J244" s="42"/>
      <c r="K244" s="42"/>
      <c r="L244" s="42"/>
    </row>
    <row r="245" spans="1:12" ht="15" customHeight="1" thickBot="1" x14ac:dyDescent="0.35">
      <c r="A245" s="53"/>
      <c r="B245" s="29" t="s">
        <v>62</v>
      </c>
      <c r="C245" s="33">
        <v>47.5</v>
      </c>
      <c r="D245" s="31" t="s">
        <v>65</v>
      </c>
      <c r="E245" s="49"/>
      <c r="F245" s="50"/>
      <c r="G245" s="50"/>
      <c r="H245" s="50"/>
      <c r="I245" s="50"/>
      <c r="J245" s="42"/>
      <c r="K245" s="42"/>
      <c r="L245" s="42"/>
    </row>
    <row r="246" spans="1:12" ht="15" customHeight="1" thickBot="1" x14ac:dyDescent="0.35">
      <c r="A246" s="51">
        <v>62</v>
      </c>
      <c r="B246" s="29" t="s">
        <v>64</v>
      </c>
      <c r="C246" s="33">
        <v>45</v>
      </c>
      <c r="D246" s="31" t="s">
        <v>65</v>
      </c>
      <c r="E246" s="49">
        <v>58</v>
      </c>
      <c r="F246" s="50">
        <v>31</v>
      </c>
      <c r="G246" s="50">
        <v>39</v>
      </c>
      <c r="H246" s="50">
        <v>25</v>
      </c>
      <c r="I246" s="50" t="s">
        <v>90</v>
      </c>
      <c r="J246" s="42"/>
      <c r="K246" s="42"/>
      <c r="L246" s="42"/>
    </row>
    <row r="247" spans="1:12" ht="15" customHeight="1" thickBot="1" x14ac:dyDescent="0.35">
      <c r="A247" s="52"/>
      <c r="B247" s="29" t="s">
        <v>66</v>
      </c>
      <c r="C247" s="33">
        <v>45</v>
      </c>
      <c r="D247" s="31" t="s">
        <v>65</v>
      </c>
      <c r="E247" s="49"/>
      <c r="F247" s="50"/>
      <c r="G247" s="50"/>
      <c r="H247" s="50"/>
      <c r="I247" s="50"/>
      <c r="J247" s="42"/>
      <c r="K247" s="42"/>
      <c r="L247" s="42"/>
    </row>
    <row r="248" spans="1:12" ht="15" customHeight="1" thickBot="1" x14ac:dyDescent="0.35">
      <c r="A248" s="52"/>
      <c r="B248" s="29" t="s">
        <v>66</v>
      </c>
      <c r="C248" s="33">
        <v>45</v>
      </c>
      <c r="D248" s="31" t="s">
        <v>65</v>
      </c>
      <c r="E248" s="49"/>
      <c r="F248" s="50"/>
      <c r="G248" s="50"/>
      <c r="H248" s="50"/>
      <c r="I248" s="50"/>
      <c r="J248" s="42"/>
      <c r="K248" s="42"/>
      <c r="L248" s="42"/>
    </row>
    <row r="249" spans="1:12" ht="15" customHeight="1" thickBot="1" x14ac:dyDescent="0.35">
      <c r="A249" s="53"/>
      <c r="B249" s="29" t="s">
        <v>62</v>
      </c>
      <c r="C249" s="33">
        <v>35</v>
      </c>
      <c r="D249" s="31" t="s">
        <v>65</v>
      </c>
      <c r="E249" s="49"/>
      <c r="F249" s="50"/>
      <c r="G249" s="50"/>
      <c r="H249" s="50"/>
      <c r="I249" s="50"/>
      <c r="J249" s="42"/>
      <c r="K249" s="42"/>
      <c r="L249" s="42"/>
    </row>
    <row r="250" spans="1:12" ht="15" customHeight="1" thickBot="1" x14ac:dyDescent="0.35">
      <c r="A250" s="51">
        <v>63</v>
      </c>
      <c r="B250" s="29" t="s">
        <v>66</v>
      </c>
      <c r="C250" s="33">
        <v>35</v>
      </c>
      <c r="D250" s="31" t="s">
        <v>65</v>
      </c>
      <c r="E250" s="49">
        <v>72</v>
      </c>
      <c r="F250" s="50">
        <v>29</v>
      </c>
      <c r="G250" s="50">
        <v>49</v>
      </c>
      <c r="H250" s="50">
        <v>31</v>
      </c>
      <c r="I250" s="50" t="s">
        <v>89</v>
      </c>
      <c r="J250" s="42"/>
      <c r="K250" s="42"/>
      <c r="L250" s="42"/>
    </row>
    <row r="251" spans="1:12" ht="15" customHeight="1" thickBot="1" x14ac:dyDescent="0.35">
      <c r="A251" s="52"/>
      <c r="B251" s="29" t="s">
        <v>62</v>
      </c>
      <c r="C251" s="33">
        <v>35</v>
      </c>
      <c r="D251" s="31" t="s">
        <v>65</v>
      </c>
      <c r="E251" s="49"/>
      <c r="F251" s="50"/>
      <c r="G251" s="50"/>
      <c r="H251" s="50"/>
      <c r="I251" s="50"/>
      <c r="J251" s="42"/>
      <c r="K251" s="42"/>
      <c r="L251" s="42"/>
    </row>
    <row r="252" spans="1:12" ht="15" customHeight="1" thickBot="1" x14ac:dyDescent="0.35">
      <c r="A252" s="52"/>
      <c r="B252" s="29" t="s">
        <v>66</v>
      </c>
      <c r="C252" s="33">
        <v>40</v>
      </c>
      <c r="D252" s="31" t="s">
        <v>65</v>
      </c>
      <c r="E252" s="49"/>
      <c r="F252" s="50"/>
      <c r="G252" s="50"/>
      <c r="H252" s="50"/>
      <c r="I252" s="50"/>
      <c r="J252" s="42"/>
      <c r="K252" s="42"/>
      <c r="L252" s="42"/>
    </row>
    <row r="253" spans="1:12" ht="15" customHeight="1" thickBot="1" x14ac:dyDescent="0.35">
      <c r="A253" s="53"/>
      <c r="B253" s="29" t="s">
        <v>64</v>
      </c>
      <c r="C253" s="33">
        <v>40</v>
      </c>
      <c r="D253" s="31" t="s">
        <v>65</v>
      </c>
      <c r="E253" s="49"/>
      <c r="F253" s="50"/>
      <c r="G253" s="50"/>
      <c r="H253" s="50"/>
      <c r="I253" s="50"/>
      <c r="J253" s="42"/>
      <c r="K253" s="42"/>
      <c r="L253" s="42"/>
    </row>
    <row r="254" spans="1:12" ht="15" customHeight="1" thickBot="1" x14ac:dyDescent="0.35">
      <c r="A254" s="51">
        <v>64</v>
      </c>
      <c r="B254" s="29" t="s">
        <v>66</v>
      </c>
      <c r="C254" s="33">
        <v>50</v>
      </c>
      <c r="D254" s="31" t="s">
        <v>65</v>
      </c>
      <c r="E254" s="49">
        <v>51</v>
      </c>
      <c r="F254" s="50">
        <v>21</v>
      </c>
      <c r="G254" s="50">
        <v>47</v>
      </c>
      <c r="H254" s="50">
        <v>24</v>
      </c>
      <c r="I254" s="50" t="s">
        <v>89</v>
      </c>
      <c r="J254" s="42"/>
      <c r="K254" s="42"/>
      <c r="L254" s="42"/>
    </row>
    <row r="255" spans="1:12" ht="15" customHeight="1" thickBot="1" x14ac:dyDescent="0.35">
      <c r="A255" s="52"/>
      <c r="B255" s="29" t="s">
        <v>66</v>
      </c>
      <c r="C255" s="33">
        <v>50</v>
      </c>
      <c r="D255" s="31" t="s">
        <v>65</v>
      </c>
      <c r="E255" s="49"/>
      <c r="F255" s="50"/>
      <c r="G255" s="50"/>
      <c r="H255" s="50"/>
      <c r="I255" s="50"/>
      <c r="J255" s="42"/>
      <c r="K255" s="42"/>
      <c r="L255" s="42"/>
    </row>
    <row r="256" spans="1:12" ht="15" customHeight="1" thickBot="1" x14ac:dyDescent="0.35">
      <c r="A256" s="52"/>
      <c r="B256" s="29" t="s">
        <v>62</v>
      </c>
      <c r="C256" s="33">
        <v>52.5</v>
      </c>
      <c r="D256" s="31" t="s">
        <v>65</v>
      </c>
      <c r="E256" s="49"/>
      <c r="F256" s="50"/>
      <c r="G256" s="50"/>
      <c r="H256" s="50"/>
      <c r="I256" s="50"/>
      <c r="J256" s="42"/>
      <c r="K256" s="42"/>
      <c r="L256" s="42"/>
    </row>
    <row r="257" spans="1:12" ht="15" customHeight="1" thickBot="1" x14ac:dyDescent="0.35">
      <c r="A257" s="53"/>
      <c r="B257" s="29" t="s">
        <v>66</v>
      </c>
      <c r="C257" s="33">
        <v>45</v>
      </c>
      <c r="D257" s="31" t="s">
        <v>65</v>
      </c>
      <c r="E257" s="49"/>
      <c r="F257" s="50"/>
      <c r="G257" s="50"/>
      <c r="H257" s="50"/>
      <c r="I257" s="50"/>
      <c r="J257" s="42"/>
      <c r="K257" s="42"/>
      <c r="L257" s="42"/>
    </row>
    <row r="258" spans="1:12" ht="15" customHeight="1" thickBot="1" x14ac:dyDescent="0.35">
      <c r="A258" s="51">
        <v>65</v>
      </c>
      <c r="B258" s="29" t="s">
        <v>66</v>
      </c>
      <c r="C258" s="33">
        <v>55</v>
      </c>
      <c r="D258" s="31" t="s">
        <v>65</v>
      </c>
      <c r="E258" s="49">
        <v>66</v>
      </c>
      <c r="F258" s="50">
        <v>31</v>
      </c>
      <c r="G258" s="50">
        <v>55</v>
      </c>
      <c r="H258" s="50">
        <v>29</v>
      </c>
      <c r="I258" s="50" t="s">
        <v>90</v>
      </c>
      <c r="J258" s="42"/>
      <c r="K258" s="42"/>
      <c r="L258" s="42"/>
    </row>
    <row r="259" spans="1:12" ht="15" customHeight="1" thickBot="1" x14ac:dyDescent="0.35">
      <c r="A259" s="52"/>
      <c r="B259" s="29" t="s">
        <v>66</v>
      </c>
      <c r="C259" s="33">
        <v>55</v>
      </c>
      <c r="D259" s="31" t="s">
        <v>65</v>
      </c>
      <c r="E259" s="49"/>
      <c r="F259" s="50"/>
      <c r="G259" s="50"/>
      <c r="H259" s="50"/>
      <c r="I259" s="50"/>
      <c r="J259" s="42"/>
      <c r="K259" s="42"/>
      <c r="L259" s="42"/>
    </row>
    <row r="260" spans="1:12" ht="15" customHeight="1" thickBot="1" x14ac:dyDescent="0.35">
      <c r="A260" s="52"/>
      <c r="B260" s="29" t="s">
        <v>64</v>
      </c>
      <c r="C260" s="33">
        <v>52.5</v>
      </c>
      <c r="D260" s="31" t="s">
        <v>65</v>
      </c>
      <c r="E260" s="49"/>
      <c r="F260" s="50"/>
      <c r="G260" s="50"/>
      <c r="H260" s="50"/>
      <c r="I260" s="50"/>
      <c r="J260" s="42"/>
      <c r="K260" s="42"/>
      <c r="L260" s="42"/>
    </row>
    <row r="261" spans="1:12" ht="15" customHeight="1" thickBot="1" x14ac:dyDescent="0.35">
      <c r="A261" s="53"/>
      <c r="B261" s="29" t="s">
        <v>66</v>
      </c>
      <c r="C261" s="33">
        <v>55</v>
      </c>
      <c r="D261" s="31" t="s">
        <v>65</v>
      </c>
      <c r="E261" s="49"/>
      <c r="F261" s="50"/>
      <c r="G261" s="50"/>
      <c r="H261" s="50"/>
      <c r="I261" s="50"/>
      <c r="J261" s="42"/>
      <c r="K261" s="42"/>
      <c r="L261" s="42"/>
    </row>
    <row r="262" spans="1:12" ht="15" customHeight="1" thickBot="1" x14ac:dyDescent="0.35">
      <c r="A262" s="51">
        <v>66</v>
      </c>
      <c r="B262" s="29" t="s">
        <v>66</v>
      </c>
      <c r="C262" s="33">
        <v>45</v>
      </c>
      <c r="D262" s="32" t="s">
        <v>63</v>
      </c>
      <c r="E262" s="49">
        <v>53</v>
      </c>
      <c r="F262" s="50">
        <v>31</v>
      </c>
      <c r="G262" s="50">
        <v>47</v>
      </c>
      <c r="H262" s="50">
        <v>27</v>
      </c>
      <c r="I262" s="50" t="s">
        <v>90</v>
      </c>
      <c r="J262" s="42"/>
      <c r="K262" s="42"/>
      <c r="L262" s="42"/>
    </row>
    <row r="263" spans="1:12" ht="15" customHeight="1" thickBot="1" x14ac:dyDescent="0.35">
      <c r="A263" s="52"/>
      <c r="B263" s="29" t="s">
        <v>64</v>
      </c>
      <c r="C263" s="33">
        <v>35</v>
      </c>
      <c r="D263" s="31" t="s">
        <v>65</v>
      </c>
      <c r="E263" s="49"/>
      <c r="F263" s="50"/>
      <c r="G263" s="50"/>
      <c r="H263" s="50"/>
      <c r="I263" s="50"/>
      <c r="J263" s="42"/>
      <c r="K263" s="42"/>
      <c r="L263" s="42"/>
    </row>
    <row r="264" spans="1:12" ht="15" customHeight="1" thickBot="1" x14ac:dyDescent="0.35">
      <c r="A264" s="52"/>
      <c r="B264" s="29" t="s">
        <v>64</v>
      </c>
      <c r="C264" s="33">
        <v>35</v>
      </c>
      <c r="D264" s="31" t="s">
        <v>65</v>
      </c>
      <c r="E264" s="49"/>
      <c r="F264" s="50"/>
      <c r="G264" s="50"/>
      <c r="H264" s="50"/>
      <c r="I264" s="50"/>
      <c r="J264" s="42"/>
      <c r="K264" s="42"/>
      <c r="L264" s="42"/>
    </row>
    <row r="265" spans="1:12" ht="15" customHeight="1" thickBot="1" x14ac:dyDescent="0.35">
      <c r="A265" s="53"/>
      <c r="B265" s="29" t="s">
        <v>66</v>
      </c>
      <c r="C265" s="33">
        <v>35</v>
      </c>
      <c r="D265" s="31" t="s">
        <v>65</v>
      </c>
      <c r="E265" s="49"/>
      <c r="F265" s="50"/>
      <c r="G265" s="50"/>
      <c r="H265" s="50"/>
      <c r="I265" s="50"/>
      <c r="J265" s="42"/>
      <c r="K265" s="42"/>
      <c r="L265" s="42"/>
    </row>
    <row r="266" spans="1:12" ht="15" customHeight="1" thickBot="1" x14ac:dyDescent="0.35">
      <c r="A266" s="51">
        <v>67</v>
      </c>
      <c r="B266" s="29" t="s">
        <v>66</v>
      </c>
      <c r="C266" s="33">
        <v>40</v>
      </c>
      <c r="D266" s="31" t="s">
        <v>65</v>
      </c>
      <c r="E266" s="49">
        <v>61</v>
      </c>
      <c r="F266" s="50">
        <v>31</v>
      </c>
      <c r="G266" s="50">
        <v>56</v>
      </c>
      <c r="H266" s="50">
        <v>23</v>
      </c>
      <c r="I266" s="50" t="s">
        <v>89</v>
      </c>
      <c r="J266" s="42"/>
      <c r="K266" s="42"/>
      <c r="L266" s="42"/>
    </row>
    <row r="267" spans="1:12" ht="15" customHeight="1" thickBot="1" x14ac:dyDescent="0.35">
      <c r="A267" s="52"/>
      <c r="B267" s="29" t="s">
        <v>64</v>
      </c>
      <c r="C267" s="33">
        <v>40</v>
      </c>
      <c r="D267" s="31" t="s">
        <v>65</v>
      </c>
      <c r="E267" s="49"/>
      <c r="F267" s="50"/>
      <c r="G267" s="50"/>
      <c r="H267" s="50"/>
      <c r="I267" s="50"/>
      <c r="J267" s="42"/>
      <c r="K267" s="42"/>
      <c r="L267" s="42"/>
    </row>
    <row r="268" spans="1:12" ht="15" customHeight="1" thickBot="1" x14ac:dyDescent="0.35">
      <c r="A268" s="52"/>
      <c r="B268" s="29" t="s">
        <v>66</v>
      </c>
      <c r="C268" s="33">
        <v>40</v>
      </c>
      <c r="D268" s="31" t="s">
        <v>65</v>
      </c>
      <c r="E268" s="49"/>
      <c r="F268" s="50"/>
      <c r="G268" s="50"/>
      <c r="H268" s="50"/>
      <c r="I268" s="50"/>
      <c r="J268" s="42"/>
      <c r="K268" s="42"/>
      <c r="L268" s="42"/>
    </row>
    <row r="269" spans="1:12" ht="15" customHeight="1" thickBot="1" x14ac:dyDescent="0.35">
      <c r="A269" s="53"/>
      <c r="B269" s="29" t="s">
        <v>64</v>
      </c>
      <c r="C269" s="33">
        <v>35</v>
      </c>
      <c r="D269" s="31" t="s">
        <v>65</v>
      </c>
      <c r="E269" s="49"/>
      <c r="F269" s="50"/>
      <c r="G269" s="50"/>
      <c r="H269" s="50"/>
      <c r="I269" s="50"/>
      <c r="J269" s="42"/>
      <c r="K269" s="42"/>
      <c r="L269" s="42"/>
    </row>
    <row r="270" spans="1:12" ht="15" customHeight="1" thickBot="1" x14ac:dyDescent="0.35">
      <c r="A270" s="51">
        <v>68</v>
      </c>
      <c r="B270" s="29" t="s">
        <v>66</v>
      </c>
      <c r="C270" s="33">
        <v>40</v>
      </c>
      <c r="D270" s="31" t="s">
        <v>65</v>
      </c>
      <c r="E270" s="49">
        <v>66</v>
      </c>
      <c r="F270" s="50">
        <v>28</v>
      </c>
      <c r="G270" s="50">
        <v>51</v>
      </c>
      <c r="H270" s="50">
        <v>25</v>
      </c>
      <c r="I270" s="50" t="s">
        <v>90</v>
      </c>
      <c r="J270" s="42"/>
      <c r="K270" s="42"/>
      <c r="L270" s="42"/>
    </row>
    <row r="271" spans="1:12" ht="15" customHeight="1" thickBot="1" x14ac:dyDescent="0.35">
      <c r="A271" s="52"/>
      <c r="B271" s="29" t="s">
        <v>62</v>
      </c>
      <c r="C271" s="33">
        <v>42.5</v>
      </c>
      <c r="D271" s="31" t="s">
        <v>65</v>
      </c>
      <c r="E271" s="49"/>
      <c r="F271" s="50"/>
      <c r="G271" s="50"/>
      <c r="H271" s="50"/>
      <c r="I271" s="50"/>
      <c r="J271" s="42"/>
      <c r="K271" s="42"/>
      <c r="L271" s="42"/>
    </row>
    <row r="272" spans="1:12" ht="15" customHeight="1" thickBot="1" x14ac:dyDescent="0.35">
      <c r="A272" s="52"/>
      <c r="B272" s="29" t="s">
        <v>64</v>
      </c>
      <c r="C272" s="33">
        <v>40</v>
      </c>
      <c r="D272" s="31" t="s">
        <v>65</v>
      </c>
      <c r="E272" s="49"/>
      <c r="F272" s="50"/>
      <c r="G272" s="50"/>
      <c r="H272" s="50"/>
      <c r="I272" s="50"/>
      <c r="J272" s="42"/>
      <c r="K272" s="42"/>
      <c r="L272" s="42"/>
    </row>
    <row r="273" spans="1:12" ht="15" customHeight="1" thickBot="1" x14ac:dyDescent="0.35">
      <c r="A273" s="53"/>
      <c r="B273" s="29" t="s">
        <v>66</v>
      </c>
      <c r="C273" s="33">
        <v>40</v>
      </c>
      <c r="D273" s="31" t="s">
        <v>65</v>
      </c>
      <c r="E273" s="49"/>
      <c r="F273" s="50"/>
      <c r="G273" s="50"/>
      <c r="H273" s="50"/>
      <c r="I273" s="50"/>
      <c r="J273" s="42"/>
      <c r="K273" s="42"/>
      <c r="L273" s="42"/>
    </row>
    <row r="274" spans="1:12" ht="15" customHeight="1" thickBot="1" x14ac:dyDescent="0.35">
      <c r="A274" s="51">
        <v>69</v>
      </c>
      <c r="B274" s="29" t="s">
        <v>66</v>
      </c>
      <c r="C274" s="33">
        <v>35</v>
      </c>
      <c r="D274" s="31" t="s">
        <v>65</v>
      </c>
      <c r="E274" s="49">
        <v>56</v>
      </c>
      <c r="F274" s="50">
        <v>29</v>
      </c>
      <c r="G274" s="50">
        <v>49</v>
      </c>
      <c r="H274" s="50">
        <v>25</v>
      </c>
      <c r="I274" s="50" t="s">
        <v>89</v>
      </c>
      <c r="J274" s="42"/>
      <c r="K274" s="42"/>
      <c r="L274" s="42"/>
    </row>
    <row r="275" spans="1:12" ht="15" customHeight="1" thickBot="1" x14ac:dyDescent="0.35">
      <c r="A275" s="52"/>
      <c r="B275" s="29" t="s">
        <v>66</v>
      </c>
      <c r="C275" s="33">
        <v>35</v>
      </c>
      <c r="D275" s="31" t="s">
        <v>65</v>
      </c>
      <c r="E275" s="49"/>
      <c r="F275" s="50"/>
      <c r="G275" s="50"/>
      <c r="H275" s="50"/>
      <c r="I275" s="50"/>
      <c r="J275" s="42"/>
      <c r="K275" s="42"/>
      <c r="L275" s="42"/>
    </row>
    <row r="276" spans="1:12" ht="15" customHeight="1" thickBot="1" x14ac:dyDescent="0.35">
      <c r="A276" s="52"/>
      <c r="B276" s="29" t="s">
        <v>62</v>
      </c>
      <c r="C276" s="33">
        <v>40</v>
      </c>
      <c r="D276" s="31" t="s">
        <v>65</v>
      </c>
      <c r="E276" s="49"/>
      <c r="F276" s="50"/>
      <c r="G276" s="50"/>
      <c r="H276" s="50"/>
      <c r="I276" s="50"/>
      <c r="J276" s="42"/>
      <c r="K276" s="42"/>
      <c r="L276" s="42"/>
    </row>
    <row r="277" spans="1:12" ht="15" customHeight="1" thickBot="1" x14ac:dyDescent="0.35">
      <c r="A277" s="53"/>
      <c r="B277" s="29" t="s">
        <v>62</v>
      </c>
      <c r="C277" s="33">
        <v>42.5</v>
      </c>
      <c r="D277" s="31" t="s">
        <v>65</v>
      </c>
      <c r="E277" s="49"/>
      <c r="F277" s="50"/>
      <c r="G277" s="50"/>
      <c r="H277" s="50"/>
      <c r="I277" s="50"/>
      <c r="J277" s="42"/>
      <c r="K277" s="42"/>
      <c r="L277" s="42"/>
    </row>
    <row r="278" spans="1:12" ht="15" customHeight="1" thickBot="1" x14ac:dyDescent="0.35">
      <c r="A278" s="51">
        <v>70</v>
      </c>
      <c r="B278" s="29" t="s">
        <v>62</v>
      </c>
      <c r="C278" s="33">
        <v>40</v>
      </c>
      <c r="D278" s="31" t="s">
        <v>65</v>
      </c>
      <c r="E278" s="49">
        <v>71</v>
      </c>
      <c r="F278" s="50">
        <v>31</v>
      </c>
      <c r="G278" s="50">
        <v>67</v>
      </c>
      <c r="H278" s="50">
        <v>27</v>
      </c>
      <c r="I278" s="50" t="s">
        <v>89</v>
      </c>
      <c r="J278" s="42"/>
      <c r="K278" s="42"/>
      <c r="L278" s="42"/>
    </row>
    <row r="279" spans="1:12" ht="15" customHeight="1" thickBot="1" x14ac:dyDescent="0.35">
      <c r="A279" s="52"/>
      <c r="B279" s="29" t="s">
        <v>66</v>
      </c>
      <c r="C279" s="33">
        <v>40</v>
      </c>
      <c r="D279" s="31" t="s">
        <v>65</v>
      </c>
      <c r="E279" s="49"/>
      <c r="F279" s="50"/>
      <c r="G279" s="50"/>
      <c r="H279" s="50"/>
      <c r="I279" s="50"/>
      <c r="J279" s="42"/>
      <c r="K279" s="42"/>
      <c r="L279" s="42"/>
    </row>
    <row r="280" spans="1:12" ht="15" customHeight="1" thickBot="1" x14ac:dyDescent="0.35">
      <c r="A280" s="52"/>
      <c r="B280" s="29" t="s">
        <v>66</v>
      </c>
      <c r="C280" s="33">
        <v>40</v>
      </c>
      <c r="D280" s="31" t="s">
        <v>65</v>
      </c>
      <c r="E280" s="49"/>
      <c r="F280" s="50"/>
      <c r="G280" s="50"/>
      <c r="H280" s="50"/>
      <c r="I280" s="50"/>
      <c r="J280" s="42"/>
      <c r="K280" s="42"/>
      <c r="L280" s="42"/>
    </row>
    <row r="281" spans="1:12" ht="15" customHeight="1" thickBot="1" x14ac:dyDescent="0.35">
      <c r="A281" s="53"/>
      <c r="B281" s="29" t="s">
        <v>66</v>
      </c>
      <c r="C281" s="33">
        <v>35</v>
      </c>
      <c r="D281" s="31" t="s">
        <v>65</v>
      </c>
      <c r="E281" s="49"/>
      <c r="F281" s="50"/>
      <c r="G281" s="50"/>
      <c r="H281" s="50"/>
      <c r="I281" s="50"/>
      <c r="J281" s="42"/>
      <c r="K281" s="42"/>
      <c r="L281" s="42"/>
    </row>
    <row r="282" spans="1:12" ht="15" customHeight="1" thickBot="1" x14ac:dyDescent="0.35">
      <c r="A282" s="51">
        <v>71</v>
      </c>
      <c r="B282" s="29" t="s">
        <v>66</v>
      </c>
      <c r="C282" s="33">
        <v>35</v>
      </c>
      <c r="D282" s="31" t="s">
        <v>65</v>
      </c>
      <c r="E282" s="49">
        <v>57</v>
      </c>
      <c r="F282" s="50">
        <v>28</v>
      </c>
      <c r="G282" s="50">
        <v>44</v>
      </c>
      <c r="H282" s="50">
        <v>25</v>
      </c>
      <c r="I282" s="50" t="s">
        <v>90</v>
      </c>
      <c r="J282" s="42"/>
      <c r="K282" s="42"/>
      <c r="L282" s="42"/>
    </row>
    <row r="283" spans="1:12" ht="15" customHeight="1" thickBot="1" x14ac:dyDescent="0.35">
      <c r="A283" s="52"/>
      <c r="B283" s="29" t="s">
        <v>62</v>
      </c>
      <c r="C283" s="33">
        <v>40</v>
      </c>
      <c r="D283" s="31" t="s">
        <v>65</v>
      </c>
      <c r="E283" s="49"/>
      <c r="F283" s="50"/>
      <c r="G283" s="50"/>
      <c r="H283" s="50"/>
      <c r="I283" s="50"/>
      <c r="J283" s="42"/>
      <c r="K283" s="42"/>
      <c r="L283" s="42"/>
    </row>
    <row r="284" spans="1:12" ht="15" customHeight="1" thickBot="1" x14ac:dyDescent="0.35">
      <c r="A284" s="52"/>
      <c r="B284" s="29" t="s">
        <v>66</v>
      </c>
      <c r="C284" s="33">
        <v>45</v>
      </c>
      <c r="D284" s="31" t="s">
        <v>65</v>
      </c>
      <c r="E284" s="49"/>
      <c r="F284" s="50"/>
      <c r="G284" s="50"/>
      <c r="H284" s="50"/>
      <c r="I284" s="50"/>
      <c r="J284" s="42"/>
      <c r="K284" s="42"/>
      <c r="L284" s="42"/>
    </row>
    <row r="285" spans="1:12" ht="15" customHeight="1" thickBot="1" x14ac:dyDescent="0.35">
      <c r="A285" s="53"/>
      <c r="B285" s="29" t="s">
        <v>66</v>
      </c>
      <c r="C285" s="33">
        <v>45</v>
      </c>
      <c r="D285" s="31" t="s">
        <v>65</v>
      </c>
      <c r="E285" s="49"/>
      <c r="F285" s="50"/>
      <c r="G285" s="50"/>
      <c r="H285" s="50"/>
      <c r="I285" s="50"/>
      <c r="J285" s="42"/>
      <c r="K285" s="42"/>
      <c r="L285" s="42"/>
    </row>
    <row r="286" spans="1:12" ht="15" customHeight="1" thickBot="1" x14ac:dyDescent="0.35">
      <c r="A286" s="51">
        <v>72</v>
      </c>
      <c r="B286" s="29" t="s">
        <v>66</v>
      </c>
      <c r="C286" s="33">
        <v>35</v>
      </c>
      <c r="D286" s="31" t="s">
        <v>65</v>
      </c>
      <c r="E286" s="49">
        <v>67</v>
      </c>
      <c r="F286" s="50">
        <v>25</v>
      </c>
      <c r="G286" s="50">
        <v>59</v>
      </c>
      <c r="H286" s="50">
        <v>17</v>
      </c>
      <c r="I286" s="50" t="s">
        <v>89</v>
      </c>
      <c r="J286" s="42"/>
      <c r="K286" s="42"/>
      <c r="L286" s="42"/>
    </row>
    <row r="287" spans="1:12" ht="15" customHeight="1" thickBot="1" x14ac:dyDescent="0.35">
      <c r="A287" s="52"/>
      <c r="B287" s="29" t="s">
        <v>62</v>
      </c>
      <c r="C287" s="33">
        <v>45</v>
      </c>
      <c r="D287" s="31" t="s">
        <v>65</v>
      </c>
      <c r="E287" s="49"/>
      <c r="F287" s="50"/>
      <c r="G287" s="50"/>
      <c r="H287" s="50"/>
      <c r="I287" s="50"/>
      <c r="J287" s="42"/>
      <c r="K287" s="42"/>
      <c r="L287" s="42"/>
    </row>
    <row r="288" spans="1:12" ht="15" customHeight="1" thickBot="1" x14ac:dyDescent="0.35">
      <c r="A288" s="52"/>
      <c r="B288" s="29" t="s">
        <v>62</v>
      </c>
      <c r="C288" s="33">
        <v>40</v>
      </c>
      <c r="D288" s="31" t="s">
        <v>65</v>
      </c>
      <c r="E288" s="49"/>
      <c r="F288" s="50"/>
      <c r="G288" s="50"/>
      <c r="H288" s="50"/>
      <c r="I288" s="50"/>
      <c r="J288" s="42"/>
      <c r="K288" s="42"/>
      <c r="L288" s="42"/>
    </row>
    <row r="289" spans="1:12" ht="15" customHeight="1" thickBot="1" x14ac:dyDescent="0.35">
      <c r="A289" s="53"/>
      <c r="B289" s="29" t="s">
        <v>66</v>
      </c>
      <c r="C289" s="33">
        <v>40</v>
      </c>
      <c r="D289" s="31" t="s">
        <v>65</v>
      </c>
      <c r="E289" s="49"/>
      <c r="F289" s="50"/>
      <c r="G289" s="50"/>
      <c r="H289" s="50"/>
      <c r="I289" s="50"/>
      <c r="J289" s="42"/>
      <c r="K289" s="42"/>
      <c r="L289" s="42"/>
    </row>
    <row r="290" spans="1:12" ht="15" customHeight="1" thickBot="1" x14ac:dyDescent="0.35">
      <c r="A290" s="51">
        <v>73</v>
      </c>
      <c r="B290" s="29" t="s">
        <v>66</v>
      </c>
      <c r="C290" s="33">
        <v>45</v>
      </c>
      <c r="D290" s="31" t="s">
        <v>65</v>
      </c>
      <c r="E290" s="49">
        <v>69</v>
      </c>
      <c r="F290" s="50">
        <v>21</v>
      </c>
      <c r="G290" s="50">
        <v>55</v>
      </c>
      <c r="H290" s="50">
        <v>19</v>
      </c>
      <c r="I290" s="50" t="s">
        <v>89</v>
      </c>
      <c r="J290" s="42"/>
      <c r="K290" s="42"/>
      <c r="L290" s="42"/>
    </row>
    <row r="291" spans="1:12" ht="15" customHeight="1" thickBot="1" x14ac:dyDescent="0.35">
      <c r="A291" s="52"/>
      <c r="B291" s="29" t="s">
        <v>64</v>
      </c>
      <c r="C291" s="33">
        <v>45</v>
      </c>
      <c r="D291" s="31" t="s">
        <v>65</v>
      </c>
      <c r="E291" s="49"/>
      <c r="F291" s="50"/>
      <c r="G291" s="50"/>
      <c r="H291" s="50"/>
      <c r="I291" s="50"/>
      <c r="J291" s="42"/>
      <c r="K291" s="42"/>
      <c r="L291" s="42"/>
    </row>
    <row r="292" spans="1:12" ht="15" customHeight="1" thickBot="1" x14ac:dyDescent="0.35">
      <c r="A292" s="52"/>
      <c r="B292" s="29" t="s">
        <v>64</v>
      </c>
      <c r="C292" s="33">
        <v>35</v>
      </c>
      <c r="D292" s="31" t="s">
        <v>65</v>
      </c>
      <c r="E292" s="49"/>
      <c r="F292" s="50"/>
      <c r="G292" s="50"/>
      <c r="H292" s="50"/>
      <c r="I292" s="50"/>
      <c r="J292" s="42"/>
      <c r="K292" s="42"/>
      <c r="L292" s="42"/>
    </row>
    <row r="293" spans="1:12" ht="15" customHeight="1" thickBot="1" x14ac:dyDescent="0.35">
      <c r="A293" s="53"/>
      <c r="B293" s="29" t="s">
        <v>62</v>
      </c>
      <c r="C293" s="33">
        <v>35</v>
      </c>
      <c r="D293" s="31" t="s">
        <v>65</v>
      </c>
      <c r="E293" s="49"/>
      <c r="F293" s="50"/>
      <c r="G293" s="50"/>
      <c r="H293" s="50"/>
      <c r="I293" s="50"/>
      <c r="J293" s="42"/>
      <c r="K293" s="42"/>
      <c r="L293" s="42"/>
    </row>
    <row r="294" spans="1:12" ht="15" customHeight="1" thickBot="1" x14ac:dyDescent="0.35">
      <c r="A294" s="51">
        <v>74</v>
      </c>
      <c r="B294" s="29" t="s">
        <v>62</v>
      </c>
      <c r="C294" s="33">
        <v>35</v>
      </c>
      <c r="D294" s="31" t="s">
        <v>65</v>
      </c>
      <c r="E294" s="49">
        <v>63</v>
      </c>
      <c r="F294" s="50">
        <v>28</v>
      </c>
      <c r="G294" s="50">
        <v>56</v>
      </c>
      <c r="H294" s="50">
        <v>21</v>
      </c>
      <c r="I294" s="50" t="s">
        <v>89</v>
      </c>
      <c r="J294" s="42"/>
      <c r="K294" s="42"/>
      <c r="L294" s="42"/>
    </row>
    <row r="295" spans="1:12" ht="15" customHeight="1" thickBot="1" x14ac:dyDescent="0.35">
      <c r="A295" s="52"/>
      <c r="B295" s="29" t="s">
        <v>64</v>
      </c>
      <c r="C295" s="33">
        <v>35</v>
      </c>
      <c r="D295" s="31" t="s">
        <v>65</v>
      </c>
      <c r="E295" s="49"/>
      <c r="F295" s="50"/>
      <c r="G295" s="50"/>
      <c r="H295" s="50"/>
      <c r="I295" s="50"/>
      <c r="J295" s="42"/>
      <c r="K295" s="42"/>
      <c r="L295" s="42"/>
    </row>
    <row r="296" spans="1:12" ht="15" customHeight="1" thickBot="1" x14ac:dyDescent="0.35">
      <c r="A296" s="52"/>
      <c r="B296" s="29" t="s">
        <v>66</v>
      </c>
      <c r="C296" s="33">
        <v>45</v>
      </c>
      <c r="D296" s="31" t="s">
        <v>65</v>
      </c>
      <c r="E296" s="49"/>
      <c r="F296" s="50"/>
      <c r="G296" s="50"/>
      <c r="H296" s="50"/>
      <c r="I296" s="50"/>
      <c r="J296" s="42"/>
      <c r="K296" s="42"/>
      <c r="L296" s="42"/>
    </row>
    <row r="297" spans="1:12" ht="15" customHeight="1" thickBot="1" x14ac:dyDescent="0.35">
      <c r="A297" s="53"/>
      <c r="B297" s="29" t="s">
        <v>66</v>
      </c>
      <c r="C297" s="33">
        <v>40</v>
      </c>
      <c r="D297" s="31" t="s">
        <v>65</v>
      </c>
      <c r="E297" s="49"/>
      <c r="F297" s="50"/>
      <c r="G297" s="50"/>
      <c r="H297" s="50"/>
      <c r="I297" s="50"/>
      <c r="J297" s="42"/>
      <c r="K297" s="42"/>
      <c r="L297" s="42"/>
    </row>
    <row r="298" spans="1:12" ht="15" customHeight="1" thickBot="1" x14ac:dyDescent="0.35">
      <c r="A298" s="51">
        <v>75</v>
      </c>
      <c r="B298" s="29" t="s">
        <v>64</v>
      </c>
      <c r="C298" s="33">
        <v>45</v>
      </c>
      <c r="D298" s="31" t="s">
        <v>65</v>
      </c>
      <c r="E298" s="49">
        <v>54</v>
      </c>
      <c r="F298" s="50">
        <v>25</v>
      </c>
      <c r="G298" s="50">
        <v>51</v>
      </c>
      <c r="H298" s="50">
        <v>27</v>
      </c>
      <c r="I298" s="50" t="s">
        <v>90</v>
      </c>
      <c r="J298" s="42"/>
      <c r="K298" s="42"/>
      <c r="L298" s="42"/>
    </row>
    <row r="299" spans="1:12" ht="15" customHeight="1" thickBot="1" x14ac:dyDescent="0.35">
      <c r="A299" s="52"/>
      <c r="B299" s="29" t="s">
        <v>62</v>
      </c>
      <c r="C299" s="33">
        <v>45</v>
      </c>
      <c r="D299" s="31" t="s">
        <v>65</v>
      </c>
      <c r="E299" s="49"/>
      <c r="F299" s="50"/>
      <c r="G299" s="50"/>
      <c r="H299" s="50"/>
      <c r="I299" s="50"/>
      <c r="J299" s="42"/>
      <c r="K299" s="42"/>
      <c r="L299" s="42"/>
    </row>
    <row r="300" spans="1:12" ht="15" customHeight="1" thickBot="1" x14ac:dyDescent="0.35">
      <c r="A300" s="52"/>
      <c r="B300" s="29" t="s">
        <v>66</v>
      </c>
      <c r="C300" s="33">
        <v>42.5</v>
      </c>
      <c r="D300" s="31" t="s">
        <v>65</v>
      </c>
      <c r="E300" s="49"/>
      <c r="F300" s="50"/>
      <c r="G300" s="50"/>
      <c r="H300" s="50"/>
      <c r="I300" s="50"/>
      <c r="J300" s="42"/>
      <c r="K300" s="42"/>
      <c r="L300" s="42"/>
    </row>
    <row r="301" spans="1:12" ht="15" customHeight="1" thickBot="1" x14ac:dyDescent="0.35">
      <c r="A301" s="53"/>
      <c r="B301" s="29" t="s">
        <v>66</v>
      </c>
      <c r="C301" s="33">
        <v>45</v>
      </c>
      <c r="D301" s="31" t="s">
        <v>65</v>
      </c>
      <c r="E301" s="49"/>
      <c r="F301" s="50"/>
      <c r="G301" s="50"/>
      <c r="H301" s="50"/>
      <c r="I301" s="50"/>
      <c r="J301" s="42"/>
      <c r="K301" s="42"/>
      <c r="L301" s="42"/>
    </row>
    <row r="302" spans="1:12" ht="15" customHeight="1" thickBot="1" x14ac:dyDescent="0.35">
      <c r="A302" s="51">
        <v>76</v>
      </c>
      <c r="B302" s="29" t="s">
        <v>66</v>
      </c>
      <c r="C302" s="33">
        <v>35</v>
      </c>
      <c r="D302" s="31" t="s">
        <v>65</v>
      </c>
      <c r="E302" s="49">
        <v>62</v>
      </c>
      <c r="F302" s="50">
        <v>25</v>
      </c>
      <c r="G302" s="50">
        <v>56</v>
      </c>
      <c r="H302" s="50">
        <v>31</v>
      </c>
      <c r="I302" s="50" t="s">
        <v>90</v>
      </c>
      <c r="J302" s="42"/>
      <c r="K302" s="42"/>
      <c r="L302" s="42"/>
    </row>
    <row r="303" spans="1:12" ht="15" customHeight="1" thickBot="1" x14ac:dyDescent="0.35">
      <c r="A303" s="52"/>
      <c r="B303" s="29" t="s">
        <v>64</v>
      </c>
      <c r="C303" s="33">
        <v>35</v>
      </c>
      <c r="D303" s="31" t="s">
        <v>65</v>
      </c>
      <c r="E303" s="49"/>
      <c r="F303" s="50"/>
      <c r="G303" s="50"/>
      <c r="H303" s="50"/>
      <c r="I303" s="50"/>
      <c r="J303" s="42"/>
      <c r="K303" s="42"/>
      <c r="L303" s="42"/>
    </row>
    <row r="304" spans="1:12" ht="15" customHeight="1" thickBot="1" x14ac:dyDescent="0.35">
      <c r="A304" s="52"/>
      <c r="B304" s="29" t="s">
        <v>64</v>
      </c>
      <c r="C304" s="33">
        <v>35</v>
      </c>
      <c r="D304" s="31" t="s">
        <v>65</v>
      </c>
      <c r="E304" s="49"/>
      <c r="F304" s="50"/>
      <c r="G304" s="50"/>
      <c r="H304" s="50"/>
      <c r="I304" s="50"/>
      <c r="J304" s="42"/>
      <c r="K304" s="42"/>
      <c r="L304" s="42"/>
    </row>
    <row r="305" spans="1:12" ht="15" customHeight="1" thickBot="1" x14ac:dyDescent="0.35">
      <c r="A305" s="53"/>
      <c r="B305" s="29" t="s">
        <v>66</v>
      </c>
      <c r="C305" s="33">
        <v>40</v>
      </c>
      <c r="D305" s="31" t="s">
        <v>65</v>
      </c>
      <c r="E305" s="49"/>
      <c r="F305" s="50"/>
      <c r="G305" s="50"/>
      <c r="H305" s="50"/>
      <c r="I305" s="50"/>
      <c r="J305" s="42"/>
      <c r="K305" s="42"/>
      <c r="L305" s="42"/>
    </row>
    <row r="306" spans="1:12" ht="15" customHeight="1" thickBot="1" x14ac:dyDescent="0.35">
      <c r="A306" s="51">
        <v>77</v>
      </c>
      <c r="B306" s="29" t="s">
        <v>66</v>
      </c>
      <c r="C306" s="33">
        <v>40</v>
      </c>
      <c r="D306" s="31" t="s">
        <v>65</v>
      </c>
      <c r="E306" s="49">
        <v>54</v>
      </c>
      <c r="F306" s="50">
        <v>22</v>
      </c>
      <c r="G306" s="50">
        <v>55</v>
      </c>
      <c r="H306" s="50">
        <v>25</v>
      </c>
      <c r="I306" s="50" t="s">
        <v>89</v>
      </c>
      <c r="J306" s="42"/>
      <c r="K306" s="42"/>
      <c r="L306" s="42"/>
    </row>
    <row r="307" spans="1:12" ht="15" customHeight="1" thickBot="1" x14ac:dyDescent="0.35">
      <c r="A307" s="52"/>
      <c r="B307" s="29" t="s">
        <v>64</v>
      </c>
      <c r="C307" s="33">
        <v>35</v>
      </c>
      <c r="D307" s="31" t="s">
        <v>65</v>
      </c>
      <c r="E307" s="49"/>
      <c r="F307" s="50"/>
      <c r="G307" s="50"/>
      <c r="H307" s="50"/>
      <c r="I307" s="50"/>
      <c r="J307" s="42"/>
      <c r="K307" s="42"/>
      <c r="L307" s="42"/>
    </row>
    <row r="308" spans="1:12" ht="15" customHeight="1" thickBot="1" x14ac:dyDescent="0.35">
      <c r="A308" s="52"/>
      <c r="B308" s="29" t="s">
        <v>64</v>
      </c>
      <c r="C308" s="33">
        <v>35</v>
      </c>
      <c r="D308" s="31" t="s">
        <v>65</v>
      </c>
      <c r="E308" s="49"/>
      <c r="F308" s="50"/>
      <c r="G308" s="50"/>
      <c r="H308" s="50"/>
      <c r="I308" s="50"/>
      <c r="J308" s="42"/>
      <c r="K308" s="42"/>
      <c r="L308" s="42"/>
    </row>
    <row r="309" spans="1:12" ht="15" customHeight="1" thickBot="1" x14ac:dyDescent="0.35">
      <c r="A309" s="53"/>
      <c r="B309" s="29" t="s">
        <v>66</v>
      </c>
      <c r="C309" s="33">
        <v>40</v>
      </c>
      <c r="D309" s="31" t="s">
        <v>65</v>
      </c>
      <c r="E309" s="49"/>
      <c r="F309" s="50"/>
      <c r="G309" s="50"/>
      <c r="H309" s="50"/>
      <c r="I309" s="50"/>
      <c r="J309" s="42"/>
      <c r="K309" s="42"/>
      <c r="L309" s="42"/>
    </row>
    <row r="310" spans="1:12" ht="15" customHeight="1" thickBot="1" x14ac:dyDescent="0.35">
      <c r="A310" s="51">
        <v>78</v>
      </c>
      <c r="B310" s="29" t="s">
        <v>62</v>
      </c>
      <c r="C310" s="33">
        <v>50</v>
      </c>
      <c r="D310" s="31" t="s">
        <v>65</v>
      </c>
      <c r="E310" s="49">
        <v>66</v>
      </c>
      <c r="F310" s="50">
        <v>37</v>
      </c>
      <c r="G310" s="50">
        <v>59</v>
      </c>
      <c r="H310" s="50">
        <v>29</v>
      </c>
      <c r="I310" s="50" t="s">
        <v>90</v>
      </c>
      <c r="J310" s="42"/>
      <c r="K310" s="42"/>
      <c r="L310" s="42"/>
    </row>
    <row r="311" spans="1:12" ht="15" customHeight="1" thickBot="1" x14ac:dyDescent="0.35">
      <c r="A311" s="52"/>
      <c r="B311" s="29" t="s">
        <v>64</v>
      </c>
      <c r="C311" s="33">
        <v>47.5</v>
      </c>
      <c r="D311" s="31" t="s">
        <v>65</v>
      </c>
      <c r="E311" s="49"/>
      <c r="F311" s="50"/>
      <c r="G311" s="50"/>
      <c r="H311" s="50"/>
      <c r="I311" s="50"/>
      <c r="J311" s="42"/>
      <c r="K311" s="42"/>
      <c r="L311" s="42"/>
    </row>
    <row r="312" spans="1:12" ht="15" customHeight="1" thickBot="1" x14ac:dyDescent="0.35">
      <c r="A312" s="52"/>
      <c r="B312" s="29" t="s">
        <v>66</v>
      </c>
      <c r="C312" s="33">
        <v>40</v>
      </c>
      <c r="D312" s="31" t="s">
        <v>65</v>
      </c>
      <c r="E312" s="49"/>
      <c r="F312" s="50"/>
      <c r="G312" s="50"/>
      <c r="H312" s="50"/>
      <c r="I312" s="50"/>
      <c r="J312" s="42"/>
      <c r="K312" s="42"/>
      <c r="L312" s="42"/>
    </row>
    <row r="313" spans="1:12" ht="15" customHeight="1" thickBot="1" x14ac:dyDescent="0.35">
      <c r="A313" s="53"/>
      <c r="B313" s="29" t="s">
        <v>66</v>
      </c>
      <c r="C313" s="33">
        <v>50</v>
      </c>
      <c r="D313" s="31" t="s">
        <v>65</v>
      </c>
      <c r="E313" s="49"/>
      <c r="F313" s="50"/>
      <c r="G313" s="50"/>
      <c r="H313" s="50"/>
      <c r="I313" s="50"/>
      <c r="J313" s="42"/>
      <c r="K313" s="42"/>
      <c r="L313" s="42"/>
    </row>
    <row r="314" spans="1:12" ht="15" customHeight="1" thickBot="1" x14ac:dyDescent="0.35">
      <c r="A314" s="51">
        <v>79</v>
      </c>
      <c r="B314" s="29" t="s">
        <v>66</v>
      </c>
      <c r="C314" s="33">
        <v>35</v>
      </c>
      <c r="D314" s="31" t="s">
        <v>65</v>
      </c>
      <c r="E314" s="49">
        <v>45</v>
      </c>
      <c r="F314" s="50">
        <v>36</v>
      </c>
      <c r="G314" s="50">
        <v>47</v>
      </c>
      <c r="H314" s="50">
        <v>29</v>
      </c>
      <c r="I314" s="50" t="s">
        <v>89</v>
      </c>
      <c r="J314" s="42"/>
      <c r="K314" s="42"/>
      <c r="L314" s="42"/>
    </row>
    <row r="315" spans="1:12" ht="15" customHeight="1" thickBot="1" x14ac:dyDescent="0.35">
      <c r="A315" s="52"/>
      <c r="B315" s="29" t="s">
        <v>62</v>
      </c>
      <c r="C315" s="33">
        <v>35</v>
      </c>
      <c r="D315" s="31" t="s">
        <v>65</v>
      </c>
      <c r="E315" s="49"/>
      <c r="F315" s="50"/>
      <c r="G315" s="50"/>
      <c r="H315" s="50"/>
      <c r="I315" s="50"/>
      <c r="J315" s="42"/>
      <c r="K315" s="42"/>
      <c r="L315" s="42"/>
    </row>
    <row r="316" spans="1:12" ht="15" customHeight="1" thickBot="1" x14ac:dyDescent="0.35">
      <c r="A316" s="52"/>
      <c r="B316" s="29" t="s">
        <v>62</v>
      </c>
      <c r="C316" s="33">
        <v>35</v>
      </c>
      <c r="D316" s="31" t="s">
        <v>65</v>
      </c>
      <c r="E316" s="49"/>
      <c r="F316" s="50"/>
      <c r="G316" s="50"/>
      <c r="H316" s="50"/>
      <c r="I316" s="50"/>
      <c r="J316" s="42"/>
      <c r="K316" s="42"/>
      <c r="L316" s="42"/>
    </row>
    <row r="317" spans="1:12" ht="15" customHeight="1" thickBot="1" x14ac:dyDescent="0.35">
      <c r="A317" s="53"/>
      <c r="B317" s="29" t="s">
        <v>66</v>
      </c>
      <c r="C317" s="33">
        <v>35</v>
      </c>
      <c r="D317" s="31" t="s">
        <v>65</v>
      </c>
      <c r="E317" s="49"/>
      <c r="F317" s="50"/>
      <c r="G317" s="50"/>
      <c r="H317" s="50"/>
      <c r="I317" s="50"/>
      <c r="J317" s="42"/>
      <c r="K317" s="42"/>
      <c r="L317" s="42"/>
    </row>
    <row r="318" spans="1:12" ht="15" customHeight="1" thickBot="1" x14ac:dyDescent="0.35">
      <c r="A318" s="51">
        <v>80</v>
      </c>
      <c r="B318" s="29" t="s">
        <v>64</v>
      </c>
      <c r="C318" s="33">
        <v>40</v>
      </c>
      <c r="D318" s="31" t="s">
        <v>65</v>
      </c>
      <c r="E318" s="49">
        <v>51</v>
      </c>
      <c r="F318" s="50">
        <v>28</v>
      </c>
      <c r="G318" s="50">
        <v>47</v>
      </c>
      <c r="H318" s="50">
        <v>23</v>
      </c>
      <c r="I318" s="50" t="s">
        <v>89</v>
      </c>
      <c r="J318" s="42"/>
      <c r="K318" s="42"/>
      <c r="L318" s="42"/>
    </row>
    <row r="319" spans="1:12" ht="15" customHeight="1" thickBot="1" x14ac:dyDescent="0.35">
      <c r="A319" s="52"/>
      <c r="B319" s="29" t="s">
        <v>66</v>
      </c>
      <c r="C319" s="33">
        <v>40</v>
      </c>
      <c r="D319" s="31" t="s">
        <v>65</v>
      </c>
      <c r="E319" s="49"/>
      <c r="F319" s="50"/>
      <c r="G319" s="50"/>
      <c r="H319" s="50"/>
      <c r="I319" s="50"/>
      <c r="J319" s="42"/>
      <c r="K319" s="42"/>
      <c r="L319" s="42"/>
    </row>
    <row r="320" spans="1:12" ht="15" customHeight="1" thickBot="1" x14ac:dyDescent="0.35">
      <c r="A320" s="52"/>
      <c r="B320" s="29" t="s">
        <v>64</v>
      </c>
      <c r="C320" s="33">
        <v>47.5</v>
      </c>
      <c r="D320" s="31" t="s">
        <v>65</v>
      </c>
      <c r="E320" s="49"/>
      <c r="F320" s="50"/>
      <c r="G320" s="50"/>
      <c r="H320" s="50"/>
      <c r="I320" s="50"/>
      <c r="J320" s="42"/>
      <c r="K320" s="42"/>
      <c r="L320" s="42"/>
    </row>
    <row r="321" spans="1:12" ht="15" customHeight="1" thickBot="1" x14ac:dyDescent="0.35">
      <c r="A321" s="53"/>
      <c r="B321" s="29" t="s">
        <v>64</v>
      </c>
      <c r="C321" s="33">
        <v>45</v>
      </c>
      <c r="D321" s="31" t="s">
        <v>65</v>
      </c>
      <c r="E321" s="49"/>
      <c r="F321" s="50"/>
      <c r="G321" s="50"/>
      <c r="H321" s="50"/>
      <c r="I321" s="50"/>
      <c r="J321" s="42"/>
      <c r="K321" s="42"/>
      <c r="L321" s="42"/>
    </row>
    <row r="322" spans="1:12" ht="15" customHeight="1" thickBot="1" x14ac:dyDescent="0.35">
      <c r="A322" s="51">
        <v>81</v>
      </c>
      <c r="B322" s="29" t="s">
        <v>62</v>
      </c>
      <c r="C322" s="33">
        <v>35</v>
      </c>
      <c r="D322" s="31" t="s">
        <v>65</v>
      </c>
      <c r="E322" s="49">
        <v>48</v>
      </c>
      <c r="F322" s="50">
        <v>28</v>
      </c>
      <c r="G322" s="50">
        <v>45</v>
      </c>
      <c r="H322" s="50">
        <v>23</v>
      </c>
      <c r="I322" s="50" t="s">
        <v>90</v>
      </c>
      <c r="J322" s="42"/>
      <c r="K322" s="42"/>
      <c r="L322" s="42"/>
    </row>
    <row r="323" spans="1:12" ht="15" customHeight="1" thickBot="1" x14ac:dyDescent="0.35">
      <c r="A323" s="52"/>
      <c r="B323" s="29" t="s">
        <v>62</v>
      </c>
      <c r="C323" s="33">
        <v>30</v>
      </c>
      <c r="D323" s="31" t="s">
        <v>65</v>
      </c>
      <c r="E323" s="49"/>
      <c r="F323" s="50"/>
      <c r="G323" s="50"/>
      <c r="H323" s="50"/>
      <c r="I323" s="50"/>
      <c r="J323" s="42"/>
      <c r="K323" s="42"/>
      <c r="L323" s="42"/>
    </row>
    <row r="324" spans="1:12" ht="15" customHeight="1" thickBot="1" x14ac:dyDescent="0.35">
      <c r="A324" s="52"/>
      <c r="B324" s="29" t="s">
        <v>64</v>
      </c>
      <c r="C324" s="33">
        <v>30</v>
      </c>
      <c r="D324" s="31" t="s">
        <v>65</v>
      </c>
      <c r="E324" s="49"/>
      <c r="F324" s="50"/>
      <c r="G324" s="50"/>
      <c r="H324" s="50"/>
      <c r="I324" s="50"/>
      <c r="J324" s="42"/>
      <c r="K324" s="42"/>
      <c r="L324" s="42"/>
    </row>
    <row r="325" spans="1:12" ht="15" customHeight="1" thickBot="1" x14ac:dyDescent="0.35">
      <c r="A325" s="53"/>
      <c r="B325" s="29" t="s">
        <v>66</v>
      </c>
      <c r="C325" s="33">
        <v>35</v>
      </c>
      <c r="D325" s="31" t="s">
        <v>65</v>
      </c>
      <c r="E325" s="49"/>
      <c r="F325" s="50"/>
      <c r="G325" s="50"/>
      <c r="H325" s="50"/>
      <c r="I325" s="50"/>
      <c r="J325" s="42"/>
      <c r="K325" s="42"/>
      <c r="L325" s="42"/>
    </row>
    <row r="326" spans="1:12" ht="15" customHeight="1" thickBot="1" x14ac:dyDescent="0.35">
      <c r="A326" s="51">
        <v>82</v>
      </c>
      <c r="B326" s="29" t="s">
        <v>64</v>
      </c>
      <c r="C326" s="33">
        <v>40</v>
      </c>
      <c r="D326" s="31" t="s">
        <v>65</v>
      </c>
      <c r="E326" s="49">
        <v>45</v>
      </c>
      <c r="F326" s="50">
        <v>19</v>
      </c>
      <c r="G326" s="50">
        <v>43</v>
      </c>
      <c r="H326" s="50">
        <v>25</v>
      </c>
      <c r="I326" s="50" t="s">
        <v>90</v>
      </c>
      <c r="J326" s="42"/>
      <c r="K326" s="42"/>
      <c r="L326" s="42"/>
    </row>
    <row r="327" spans="1:12" ht="15" customHeight="1" thickBot="1" x14ac:dyDescent="0.35">
      <c r="A327" s="52"/>
      <c r="B327" s="29" t="s">
        <v>64</v>
      </c>
      <c r="C327" s="33">
        <v>40</v>
      </c>
      <c r="D327" s="31" t="s">
        <v>65</v>
      </c>
      <c r="E327" s="49"/>
      <c r="F327" s="50"/>
      <c r="G327" s="50"/>
      <c r="H327" s="50"/>
      <c r="I327" s="50"/>
      <c r="J327" s="42"/>
      <c r="K327" s="42"/>
      <c r="L327" s="42"/>
    </row>
    <row r="328" spans="1:12" ht="15" customHeight="1" thickBot="1" x14ac:dyDescent="0.35">
      <c r="A328" s="52"/>
      <c r="B328" s="29" t="s">
        <v>66</v>
      </c>
      <c r="C328" s="33">
        <v>45</v>
      </c>
      <c r="D328" s="31" t="s">
        <v>65</v>
      </c>
      <c r="E328" s="49"/>
      <c r="F328" s="50"/>
      <c r="G328" s="50"/>
      <c r="H328" s="50"/>
      <c r="I328" s="50"/>
      <c r="J328" s="42"/>
      <c r="K328" s="42"/>
      <c r="L328" s="42"/>
    </row>
    <row r="329" spans="1:12" ht="15" customHeight="1" thickBot="1" x14ac:dyDescent="0.35">
      <c r="A329" s="53"/>
      <c r="B329" s="29" t="s">
        <v>66</v>
      </c>
      <c r="C329" s="33">
        <v>35</v>
      </c>
      <c r="D329" s="31" t="s">
        <v>65</v>
      </c>
      <c r="E329" s="49"/>
      <c r="F329" s="50"/>
      <c r="G329" s="50"/>
      <c r="H329" s="50"/>
      <c r="I329" s="50"/>
      <c r="J329" s="42"/>
      <c r="K329" s="42"/>
      <c r="L329" s="42"/>
    </row>
    <row r="330" spans="1:12" ht="15" customHeight="1" thickBot="1" x14ac:dyDescent="0.35">
      <c r="A330" s="51">
        <v>83</v>
      </c>
      <c r="B330" s="29" t="s">
        <v>64</v>
      </c>
      <c r="C330" s="33">
        <v>40</v>
      </c>
      <c r="D330" s="31" t="s">
        <v>65</v>
      </c>
      <c r="E330" s="49">
        <v>57</v>
      </c>
      <c r="F330" s="50">
        <v>26</v>
      </c>
      <c r="G330" s="50">
        <v>45</v>
      </c>
      <c r="H330" s="50">
        <v>28</v>
      </c>
      <c r="I330" s="50" t="s">
        <v>89</v>
      </c>
      <c r="J330" s="42"/>
      <c r="K330" s="42"/>
      <c r="L330" s="42"/>
    </row>
    <row r="331" spans="1:12" ht="15" customHeight="1" thickBot="1" x14ac:dyDescent="0.35">
      <c r="A331" s="52"/>
      <c r="B331" s="29" t="s">
        <v>64</v>
      </c>
      <c r="C331" s="33">
        <v>45</v>
      </c>
      <c r="D331" s="31" t="s">
        <v>65</v>
      </c>
      <c r="E331" s="49"/>
      <c r="F331" s="50"/>
      <c r="G331" s="50"/>
      <c r="H331" s="50"/>
      <c r="I331" s="50"/>
      <c r="J331" s="42"/>
      <c r="K331" s="42"/>
      <c r="L331" s="42"/>
    </row>
    <row r="332" spans="1:12" ht="15" customHeight="1" thickBot="1" x14ac:dyDescent="0.35">
      <c r="A332" s="52"/>
      <c r="B332" s="29" t="s">
        <v>66</v>
      </c>
      <c r="C332" s="33">
        <v>45</v>
      </c>
      <c r="D332" s="31" t="s">
        <v>65</v>
      </c>
      <c r="E332" s="49"/>
      <c r="F332" s="50"/>
      <c r="G332" s="50"/>
      <c r="H332" s="50"/>
      <c r="I332" s="50"/>
      <c r="J332" s="42"/>
      <c r="K332" s="42"/>
      <c r="L332" s="42"/>
    </row>
    <row r="333" spans="1:12" ht="15" customHeight="1" thickBot="1" x14ac:dyDescent="0.35">
      <c r="A333" s="53"/>
      <c r="B333" s="29" t="s">
        <v>66</v>
      </c>
      <c r="C333" s="33">
        <v>40</v>
      </c>
      <c r="D333" s="31" t="s">
        <v>65</v>
      </c>
      <c r="E333" s="49"/>
      <c r="F333" s="50"/>
      <c r="G333" s="50"/>
      <c r="H333" s="50"/>
      <c r="I333" s="50"/>
      <c r="J333" s="42"/>
      <c r="K333" s="42"/>
      <c r="L333" s="42"/>
    </row>
    <row r="334" spans="1:12" ht="15" customHeight="1" thickBot="1" x14ac:dyDescent="0.35">
      <c r="A334" s="51">
        <v>84</v>
      </c>
      <c r="B334" s="29" t="s">
        <v>62</v>
      </c>
      <c r="C334" s="33">
        <v>40</v>
      </c>
      <c r="D334" s="31" t="s">
        <v>65</v>
      </c>
      <c r="E334" s="49">
        <v>47</v>
      </c>
      <c r="F334" s="50">
        <v>21</v>
      </c>
      <c r="G334" s="50">
        <v>51</v>
      </c>
      <c r="H334" s="50">
        <v>29</v>
      </c>
      <c r="I334" s="50" t="s">
        <v>89</v>
      </c>
      <c r="J334" s="42"/>
      <c r="K334" s="42"/>
      <c r="L334" s="42"/>
    </row>
    <row r="335" spans="1:12" ht="15" customHeight="1" thickBot="1" x14ac:dyDescent="0.35">
      <c r="A335" s="52"/>
      <c r="B335" s="29" t="s">
        <v>66</v>
      </c>
      <c r="C335" s="33">
        <v>40</v>
      </c>
      <c r="D335" s="31" t="s">
        <v>65</v>
      </c>
      <c r="E335" s="49"/>
      <c r="F335" s="50"/>
      <c r="G335" s="50"/>
      <c r="H335" s="50"/>
      <c r="I335" s="50"/>
      <c r="J335" s="42"/>
      <c r="K335" s="42"/>
      <c r="L335" s="42"/>
    </row>
    <row r="336" spans="1:12" ht="15" customHeight="1" thickBot="1" x14ac:dyDescent="0.35">
      <c r="A336" s="52"/>
      <c r="B336" s="29" t="s">
        <v>66</v>
      </c>
      <c r="C336" s="33">
        <v>40</v>
      </c>
      <c r="D336" s="31" t="s">
        <v>65</v>
      </c>
      <c r="E336" s="49"/>
      <c r="F336" s="50"/>
      <c r="G336" s="50"/>
      <c r="H336" s="50"/>
      <c r="I336" s="50"/>
      <c r="J336" s="42"/>
      <c r="K336" s="42"/>
      <c r="L336" s="42"/>
    </row>
    <row r="337" spans="1:12" ht="15" customHeight="1" thickBot="1" x14ac:dyDescent="0.35">
      <c r="A337" s="53"/>
      <c r="B337" s="29" t="s">
        <v>64</v>
      </c>
      <c r="C337" s="33">
        <v>40</v>
      </c>
      <c r="D337" s="31" t="s">
        <v>65</v>
      </c>
      <c r="E337" s="49"/>
      <c r="F337" s="50"/>
      <c r="G337" s="50"/>
      <c r="H337" s="50"/>
      <c r="I337" s="50"/>
      <c r="J337" s="42"/>
      <c r="K337" s="42"/>
      <c r="L337" s="42"/>
    </row>
    <row r="338" spans="1:12" ht="15" customHeight="1" thickBot="1" x14ac:dyDescent="0.35">
      <c r="A338" s="51">
        <v>85</v>
      </c>
      <c r="B338" s="29" t="s">
        <v>64</v>
      </c>
      <c r="C338" s="33">
        <v>45</v>
      </c>
      <c r="D338" s="31" t="s">
        <v>65</v>
      </c>
      <c r="E338" s="49">
        <v>71</v>
      </c>
      <c r="F338" s="50">
        <v>35</v>
      </c>
      <c r="G338" s="50">
        <v>54</v>
      </c>
      <c r="H338" s="50">
        <v>29</v>
      </c>
      <c r="I338" s="50" t="s">
        <v>89</v>
      </c>
      <c r="J338" s="42"/>
      <c r="K338" s="42"/>
      <c r="L338" s="42"/>
    </row>
    <row r="339" spans="1:12" ht="15" customHeight="1" thickBot="1" x14ac:dyDescent="0.35">
      <c r="A339" s="52"/>
      <c r="B339" s="29" t="s">
        <v>66</v>
      </c>
      <c r="C339" s="33">
        <v>45</v>
      </c>
      <c r="D339" s="31" t="s">
        <v>65</v>
      </c>
      <c r="E339" s="49"/>
      <c r="F339" s="50"/>
      <c r="G339" s="50"/>
      <c r="H339" s="50"/>
      <c r="I339" s="50"/>
      <c r="J339" s="42"/>
      <c r="K339" s="42"/>
      <c r="L339" s="42"/>
    </row>
    <row r="340" spans="1:12" ht="15" customHeight="1" thickBot="1" x14ac:dyDescent="0.35">
      <c r="A340" s="52"/>
      <c r="B340" s="29" t="s">
        <v>66</v>
      </c>
      <c r="C340" s="33">
        <v>45</v>
      </c>
      <c r="D340" s="32" t="s">
        <v>63</v>
      </c>
      <c r="E340" s="49"/>
      <c r="F340" s="50"/>
      <c r="G340" s="50"/>
      <c r="H340" s="50"/>
      <c r="I340" s="50"/>
      <c r="J340" s="42"/>
      <c r="K340" s="42"/>
      <c r="L340" s="42"/>
    </row>
    <row r="341" spans="1:12" ht="15" customHeight="1" thickBot="1" x14ac:dyDescent="0.35">
      <c r="A341" s="53"/>
      <c r="B341" s="29" t="s">
        <v>62</v>
      </c>
      <c r="C341" s="33">
        <v>35</v>
      </c>
      <c r="D341" s="31" t="s">
        <v>65</v>
      </c>
      <c r="E341" s="49"/>
      <c r="F341" s="50"/>
      <c r="G341" s="50"/>
      <c r="H341" s="50"/>
      <c r="I341" s="50"/>
      <c r="J341" s="42"/>
      <c r="K341" s="42"/>
      <c r="L341" s="42"/>
    </row>
    <row r="342" spans="1:12" ht="15" customHeight="1" thickBot="1" x14ac:dyDescent="0.35">
      <c r="A342" s="51">
        <v>86</v>
      </c>
      <c r="B342" s="29" t="s">
        <v>64</v>
      </c>
      <c r="C342" s="33">
        <v>45</v>
      </c>
      <c r="D342" s="31" t="s">
        <v>65</v>
      </c>
      <c r="E342" s="49">
        <v>63</v>
      </c>
      <c r="F342" s="50">
        <v>23</v>
      </c>
      <c r="G342" s="50">
        <v>47</v>
      </c>
      <c r="H342" s="50">
        <v>21</v>
      </c>
      <c r="I342" s="50" t="s">
        <v>90</v>
      </c>
      <c r="J342" s="42"/>
      <c r="K342" s="42"/>
      <c r="L342" s="42"/>
    </row>
    <row r="343" spans="1:12" ht="15" customHeight="1" thickBot="1" x14ac:dyDescent="0.35">
      <c r="A343" s="52"/>
      <c r="B343" s="29" t="s">
        <v>66</v>
      </c>
      <c r="C343" s="33">
        <v>45</v>
      </c>
      <c r="D343" s="31" t="s">
        <v>65</v>
      </c>
      <c r="E343" s="49"/>
      <c r="F343" s="50"/>
      <c r="G343" s="50"/>
      <c r="H343" s="50"/>
      <c r="I343" s="50"/>
      <c r="J343" s="42"/>
      <c r="K343" s="42"/>
      <c r="L343" s="42"/>
    </row>
    <row r="344" spans="1:12" ht="15" customHeight="1" thickBot="1" x14ac:dyDescent="0.35">
      <c r="A344" s="52"/>
      <c r="B344" s="29" t="s">
        <v>62</v>
      </c>
      <c r="C344" s="33">
        <v>45</v>
      </c>
      <c r="D344" s="31" t="s">
        <v>65</v>
      </c>
      <c r="E344" s="49"/>
      <c r="F344" s="50"/>
      <c r="G344" s="50"/>
      <c r="H344" s="50"/>
      <c r="I344" s="50"/>
      <c r="J344" s="42"/>
      <c r="K344" s="42"/>
      <c r="L344" s="42"/>
    </row>
    <row r="345" spans="1:12" ht="15" customHeight="1" thickBot="1" x14ac:dyDescent="0.35">
      <c r="A345" s="53"/>
      <c r="B345" s="29" t="s">
        <v>66</v>
      </c>
      <c r="C345" s="33">
        <v>45</v>
      </c>
      <c r="D345" s="31" t="s">
        <v>65</v>
      </c>
      <c r="E345" s="49"/>
      <c r="F345" s="50"/>
      <c r="G345" s="50"/>
      <c r="H345" s="50"/>
      <c r="I345" s="50"/>
      <c r="J345" s="42"/>
      <c r="K345" s="42"/>
      <c r="L345" s="42"/>
    </row>
    <row r="346" spans="1:12" ht="15" customHeight="1" thickBot="1" x14ac:dyDescent="0.35">
      <c r="A346" s="51">
        <v>87</v>
      </c>
      <c r="B346" s="29" t="s">
        <v>64</v>
      </c>
      <c r="C346" s="33">
        <v>40</v>
      </c>
      <c r="D346" s="31" t="s">
        <v>65</v>
      </c>
      <c r="E346" s="49">
        <v>61</v>
      </c>
      <c r="F346" s="50">
        <v>27</v>
      </c>
      <c r="G346" s="50">
        <v>59</v>
      </c>
      <c r="H346" s="50">
        <v>25</v>
      </c>
      <c r="I346" s="50" t="s">
        <v>89</v>
      </c>
      <c r="J346" s="42"/>
      <c r="K346" s="42"/>
      <c r="L346" s="42"/>
    </row>
    <row r="347" spans="1:12" ht="15" customHeight="1" thickBot="1" x14ac:dyDescent="0.35">
      <c r="A347" s="52"/>
      <c r="B347" s="29" t="s">
        <v>64</v>
      </c>
      <c r="C347" s="33">
        <v>40</v>
      </c>
      <c r="D347" s="31" t="s">
        <v>65</v>
      </c>
      <c r="E347" s="49"/>
      <c r="F347" s="50"/>
      <c r="G347" s="50"/>
      <c r="H347" s="50"/>
      <c r="I347" s="50"/>
      <c r="J347" s="42"/>
      <c r="K347" s="42"/>
      <c r="L347" s="42"/>
    </row>
    <row r="348" spans="1:12" ht="15" customHeight="1" thickBot="1" x14ac:dyDescent="0.35">
      <c r="A348" s="52"/>
      <c r="B348" s="29" t="s">
        <v>66</v>
      </c>
      <c r="C348" s="33">
        <v>35</v>
      </c>
      <c r="D348" s="31" t="s">
        <v>65</v>
      </c>
      <c r="E348" s="49"/>
      <c r="F348" s="50"/>
      <c r="G348" s="50"/>
      <c r="H348" s="50"/>
      <c r="I348" s="50"/>
      <c r="J348" s="42"/>
      <c r="K348" s="42"/>
      <c r="L348" s="42"/>
    </row>
    <row r="349" spans="1:12" ht="15" customHeight="1" thickBot="1" x14ac:dyDescent="0.35">
      <c r="A349" s="53"/>
      <c r="B349" s="29" t="s">
        <v>66</v>
      </c>
      <c r="C349" s="33">
        <v>35</v>
      </c>
      <c r="D349" s="31" t="s">
        <v>65</v>
      </c>
      <c r="E349" s="49"/>
      <c r="F349" s="50"/>
      <c r="G349" s="50"/>
      <c r="H349" s="50"/>
      <c r="I349" s="50"/>
      <c r="J349" s="42"/>
      <c r="K349" s="42"/>
      <c r="L349" s="42"/>
    </row>
    <row r="350" spans="1:12" ht="15" customHeight="1" thickBot="1" x14ac:dyDescent="0.35">
      <c r="A350" s="51">
        <v>88</v>
      </c>
      <c r="B350" s="29" t="s">
        <v>62</v>
      </c>
      <c r="C350" s="33">
        <v>40</v>
      </c>
      <c r="D350" s="31" t="s">
        <v>65</v>
      </c>
      <c r="E350" s="49">
        <v>66</v>
      </c>
      <c r="F350" s="50">
        <v>28</v>
      </c>
      <c r="G350" s="50">
        <v>55</v>
      </c>
      <c r="H350" s="50">
        <v>25</v>
      </c>
      <c r="I350" s="50" t="s">
        <v>89</v>
      </c>
      <c r="J350" s="42"/>
      <c r="K350" s="42"/>
      <c r="L350" s="42"/>
    </row>
    <row r="351" spans="1:12" ht="15" customHeight="1" thickBot="1" x14ac:dyDescent="0.35">
      <c r="A351" s="52"/>
      <c r="B351" s="29" t="s">
        <v>62</v>
      </c>
      <c r="C351" s="33">
        <v>35</v>
      </c>
      <c r="D351" s="31" t="s">
        <v>65</v>
      </c>
      <c r="E351" s="49"/>
      <c r="F351" s="50"/>
      <c r="G351" s="50"/>
      <c r="H351" s="50"/>
      <c r="I351" s="50"/>
      <c r="J351" s="42"/>
      <c r="K351" s="42"/>
      <c r="L351" s="42"/>
    </row>
    <row r="352" spans="1:12" ht="15" customHeight="1" thickBot="1" x14ac:dyDescent="0.35">
      <c r="A352" s="52"/>
      <c r="B352" s="29" t="s">
        <v>66</v>
      </c>
      <c r="C352" s="33">
        <v>35</v>
      </c>
      <c r="D352" s="31" t="s">
        <v>65</v>
      </c>
      <c r="E352" s="49"/>
      <c r="F352" s="50"/>
      <c r="G352" s="50"/>
      <c r="H352" s="50"/>
      <c r="I352" s="50"/>
      <c r="J352" s="42"/>
      <c r="K352" s="42"/>
      <c r="L352" s="42"/>
    </row>
    <row r="353" spans="1:12" ht="15" customHeight="1" thickBot="1" x14ac:dyDescent="0.35">
      <c r="A353" s="53"/>
      <c r="B353" s="29" t="s">
        <v>66</v>
      </c>
      <c r="C353" s="33">
        <v>40</v>
      </c>
      <c r="D353" s="31" t="s">
        <v>65</v>
      </c>
      <c r="E353" s="49"/>
      <c r="F353" s="50"/>
      <c r="G353" s="50"/>
      <c r="H353" s="50"/>
      <c r="I353" s="50"/>
      <c r="J353" s="42"/>
      <c r="K353" s="42"/>
      <c r="L353" s="42"/>
    </row>
    <row r="354" spans="1:12" ht="15" customHeight="1" thickBot="1" x14ac:dyDescent="0.35">
      <c r="A354" s="51">
        <v>89</v>
      </c>
      <c r="B354" s="29" t="s">
        <v>64</v>
      </c>
      <c r="C354" s="33">
        <v>35</v>
      </c>
      <c r="D354" s="31" t="s">
        <v>65</v>
      </c>
      <c r="E354" s="49">
        <v>65</v>
      </c>
      <c r="F354" s="50">
        <v>31</v>
      </c>
      <c r="G354" s="50">
        <v>49</v>
      </c>
      <c r="H354" s="50">
        <v>27</v>
      </c>
      <c r="I354" s="50" t="s">
        <v>90</v>
      </c>
      <c r="J354" s="42"/>
      <c r="K354" s="42"/>
      <c r="L354" s="42"/>
    </row>
    <row r="355" spans="1:12" ht="15" customHeight="1" thickBot="1" x14ac:dyDescent="0.35">
      <c r="A355" s="52"/>
      <c r="B355" s="29" t="s">
        <v>64</v>
      </c>
      <c r="C355" s="33">
        <v>40</v>
      </c>
      <c r="D355" s="31" t="s">
        <v>65</v>
      </c>
      <c r="E355" s="49"/>
      <c r="F355" s="50"/>
      <c r="G355" s="50"/>
      <c r="H355" s="50"/>
      <c r="I355" s="50"/>
      <c r="J355" s="42"/>
      <c r="K355" s="42"/>
      <c r="L355" s="42"/>
    </row>
    <row r="356" spans="1:12" ht="15" customHeight="1" thickBot="1" x14ac:dyDescent="0.35">
      <c r="A356" s="52"/>
      <c r="B356" s="29" t="s">
        <v>66</v>
      </c>
      <c r="C356" s="33">
        <v>40</v>
      </c>
      <c r="D356" s="31" t="s">
        <v>65</v>
      </c>
      <c r="E356" s="49"/>
      <c r="F356" s="50"/>
      <c r="G356" s="50"/>
      <c r="H356" s="50"/>
      <c r="I356" s="50"/>
      <c r="J356" s="42"/>
      <c r="K356" s="42"/>
      <c r="L356" s="42"/>
    </row>
    <row r="357" spans="1:12" ht="15" customHeight="1" thickBot="1" x14ac:dyDescent="0.35">
      <c r="A357" s="53"/>
      <c r="B357" s="29" t="s">
        <v>66</v>
      </c>
      <c r="C357" s="33">
        <v>45</v>
      </c>
      <c r="D357" s="31" t="s">
        <v>65</v>
      </c>
      <c r="E357" s="49"/>
      <c r="F357" s="50"/>
      <c r="G357" s="50"/>
      <c r="H357" s="50"/>
      <c r="I357" s="50"/>
      <c r="J357" s="42"/>
      <c r="K357" s="42"/>
      <c r="L357" s="42"/>
    </row>
    <row r="358" spans="1:12" ht="15" customHeight="1" thickBot="1" x14ac:dyDescent="0.35">
      <c r="A358" s="51">
        <v>90</v>
      </c>
      <c r="B358" s="29" t="s">
        <v>66</v>
      </c>
      <c r="C358" s="33">
        <v>35</v>
      </c>
      <c r="D358" s="31" t="s">
        <v>65</v>
      </c>
      <c r="E358" s="49">
        <v>59</v>
      </c>
      <c r="F358" s="50">
        <v>31</v>
      </c>
      <c r="G358" s="50">
        <v>51</v>
      </c>
      <c r="H358" s="50">
        <v>24</v>
      </c>
      <c r="I358" s="50" t="s">
        <v>90</v>
      </c>
      <c r="J358" s="42"/>
      <c r="K358" s="42"/>
      <c r="L358" s="42"/>
    </row>
    <row r="359" spans="1:12" ht="15" customHeight="1" thickBot="1" x14ac:dyDescent="0.35">
      <c r="A359" s="52"/>
      <c r="B359" s="29" t="s">
        <v>62</v>
      </c>
      <c r="C359" s="33">
        <v>35</v>
      </c>
      <c r="D359" s="31" t="s">
        <v>65</v>
      </c>
      <c r="E359" s="49"/>
      <c r="F359" s="50"/>
      <c r="G359" s="50"/>
      <c r="H359" s="50"/>
      <c r="I359" s="50"/>
      <c r="J359" s="42"/>
      <c r="K359" s="42"/>
      <c r="L359" s="42"/>
    </row>
    <row r="360" spans="1:12" ht="15" customHeight="1" thickBot="1" x14ac:dyDescent="0.35">
      <c r="A360" s="52"/>
      <c r="B360" s="29" t="s">
        <v>62</v>
      </c>
      <c r="C360" s="33">
        <v>40</v>
      </c>
      <c r="D360" s="31" t="s">
        <v>65</v>
      </c>
      <c r="E360" s="49"/>
      <c r="F360" s="50"/>
      <c r="G360" s="50"/>
      <c r="H360" s="50"/>
      <c r="I360" s="50"/>
      <c r="J360" s="42"/>
      <c r="K360" s="42"/>
      <c r="L360" s="42"/>
    </row>
    <row r="361" spans="1:12" ht="15" customHeight="1" thickBot="1" x14ac:dyDescent="0.35">
      <c r="A361" s="53"/>
      <c r="B361" s="29" t="s">
        <v>66</v>
      </c>
      <c r="C361" s="33">
        <v>40</v>
      </c>
      <c r="D361" s="31" t="s">
        <v>65</v>
      </c>
      <c r="E361" s="49"/>
      <c r="F361" s="50"/>
      <c r="G361" s="50"/>
      <c r="H361" s="50"/>
      <c r="I361" s="50"/>
      <c r="J361" s="42"/>
      <c r="K361" s="42"/>
      <c r="L361" s="42"/>
    </row>
    <row r="362" spans="1:12" ht="15" customHeight="1" thickBot="1" x14ac:dyDescent="0.35">
      <c r="A362" s="51">
        <v>91</v>
      </c>
      <c r="B362" s="29" t="s">
        <v>64</v>
      </c>
      <c r="C362" s="33">
        <v>35</v>
      </c>
      <c r="D362" s="31" t="s">
        <v>65</v>
      </c>
      <c r="E362" s="49">
        <v>67</v>
      </c>
      <c r="F362" s="50">
        <v>31</v>
      </c>
      <c r="G362" s="50">
        <v>51</v>
      </c>
      <c r="H362" s="50">
        <v>24</v>
      </c>
      <c r="I362" s="50" t="s">
        <v>89</v>
      </c>
      <c r="J362" s="42"/>
      <c r="K362" s="42"/>
      <c r="L362" s="42"/>
    </row>
    <row r="363" spans="1:12" ht="15" customHeight="1" thickBot="1" x14ac:dyDescent="0.35">
      <c r="A363" s="52"/>
      <c r="B363" s="29" t="s">
        <v>66</v>
      </c>
      <c r="C363" s="33">
        <v>40</v>
      </c>
      <c r="D363" s="31" t="s">
        <v>65</v>
      </c>
      <c r="E363" s="49"/>
      <c r="F363" s="50"/>
      <c r="G363" s="50"/>
      <c r="H363" s="50"/>
      <c r="I363" s="50"/>
      <c r="J363" s="42"/>
      <c r="K363" s="42"/>
      <c r="L363" s="42"/>
    </row>
    <row r="364" spans="1:12" ht="15" customHeight="1" thickBot="1" x14ac:dyDescent="0.35">
      <c r="A364" s="52"/>
      <c r="B364" s="29" t="s">
        <v>66</v>
      </c>
      <c r="C364" s="33">
        <v>40</v>
      </c>
      <c r="D364" s="31" t="s">
        <v>65</v>
      </c>
      <c r="E364" s="49"/>
      <c r="F364" s="50"/>
      <c r="G364" s="50"/>
      <c r="H364" s="50"/>
      <c r="I364" s="50"/>
      <c r="J364" s="42"/>
      <c r="K364" s="42"/>
      <c r="L364" s="42"/>
    </row>
    <row r="365" spans="1:12" ht="15" customHeight="1" thickBot="1" x14ac:dyDescent="0.35">
      <c r="A365" s="53"/>
      <c r="B365" s="29" t="s">
        <v>66</v>
      </c>
      <c r="C365" s="33">
        <v>42.5</v>
      </c>
      <c r="D365" s="31" t="s">
        <v>65</v>
      </c>
      <c r="E365" s="49"/>
      <c r="F365" s="50"/>
      <c r="G365" s="50"/>
      <c r="H365" s="50"/>
      <c r="I365" s="50"/>
      <c r="J365" s="42"/>
      <c r="K365" s="42"/>
      <c r="L365" s="42"/>
    </row>
    <row r="366" spans="1:12" ht="15" customHeight="1" thickBot="1" x14ac:dyDescent="0.35">
      <c r="A366" s="51">
        <v>92</v>
      </c>
      <c r="B366" s="29" t="s">
        <v>64</v>
      </c>
      <c r="C366" s="33">
        <v>45</v>
      </c>
      <c r="D366" s="31" t="s">
        <v>65</v>
      </c>
      <c r="E366" s="49">
        <v>54</v>
      </c>
      <c r="F366" s="50">
        <v>29</v>
      </c>
      <c r="G366" s="50">
        <v>49</v>
      </c>
      <c r="H366" s="50">
        <v>25</v>
      </c>
      <c r="I366" s="50" t="s">
        <v>90</v>
      </c>
      <c r="J366" s="42"/>
      <c r="K366" s="42"/>
      <c r="L366" s="42"/>
    </row>
    <row r="367" spans="1:12" ht="15" customHeight="1" thickBot="1" x14ac:dyDescent="0.35">
      <c r="A367" s="52"/>
      <c r="B367" s="29" t="s">
        <v>64</v>
      </c>
      <c r="C367" s="33">
        <v>35</v>
      </c>
      <c r="D367" s="31" t="s">
        <v>65</v>
      </c>
      <c r="E367" s="49"/>
      <c r="F367" s="50"/>
      <c r="G367" s="50"/>
      <c r="H367" s="50"/>
      <c r="I367" s="50"/>
      <c r="J367" s="42"/>
      <c r="K367" s="42"/>
      <c r="L367" s="42"/>
    </row>
    <row r="368" spans="1:12" ht="15" customHeight="1" thickBot="1" x14ac:dyDescent="0.35">
      <c r="A368" s="52"/>
      <c r="B368" s="29" t="s">
        <v>64</v>
      </c>
      <c r="C368" s="33">
        <v>35</v>
      </c>
      <c r="D368" s="31" t="s">
        <v>65</v>
      </c>
      <c r="E368" s="49"/>
      <c r="F368" s="50"/>
      <c r="G368" s="50"/>
      <c r="H368" s="50"/>
      <c r="I368" s="50"/>
      <c r="J368" s="42"/>
      <c r="K368" s="42"/>
      <c r="L368" s="42"/>
    </row>
    <row r="369" spans="1:12" ht="15" customHeight="1" thickBot="1" x14ac:dyDescent="0.35">
      <c r="A369" s="53"/>
      <c r="B369" s="29" t="s">
        <v>64</v>
      </c>
      <c r="C369" s="33">
        <v>40</v>
      </c>
      <c r="D369" s="31" t="s">
        <v>65</v>
      </c>
      <c r="E369" s="49"/>
      <c r="F369" s="50"/>
      <c r="G369" s="50"/>
      <c r="H369" s="50"/>
      <c r="I369" s="50"/>
      <c r="J369" s="42"/>
      <c r="K369" s="42"/>
      <c r="L369" s="42"/>
    </row>
    <row r="370" spans="1:12" x14ac:dyDescent="0.3">
      <c r="E370" s="48">
        <f>AVERAGE(E2:E369)</f>
        <v>54.717391304347828</v>
      </c>
      <c r="F370" s="48">
        <f t="shared" ref="F370:H370" si="3">AVERAGE(F2:F369)</f>
        <v>27.543478260869566</v>
      </c>
      <c r="G370" s="48">
        <f t="shared" si="3"/>
        <v>50.173913043478258</v>
      </c>
      <c r="H370" s="48">
        <f t="shared" si="3"/>
        <v>25.576086956521738</v>
      </c>
    </row>
    <row r="371" spans="1:12" x14ac:dyDescent="0.3">
      <c r="E371" s="48">
        <f>STDEV(E2:E369)</f>
        <v>10.09332941176641</v>
      </c>
      <c r="F371" s="48">
        <f t="shared" ref="F371:H371" si="4">STDEV(F2:F369)</f>
        <v>5.7405690330922861</v>
      </c>
      <c r="G371" s="48">
        <f t="shared" si="4"/>
        <v>7.6655482956977181</v>
      </c>
      <c r="H371" s="48">
        <f t="shared" si="4"/>
        <v>4.7306196784148673</v>
      </c>
    </row>
    <row r="372" spans="1:12" x14ac:dyDescent="0.3">
      <c r="E372" s="48">
        <f>MIN(E2:E369)</f>
        <v>33</v>
      </c>
      <c r="F372" s="48">
        <f t="shared" ref="F372:H372" si="5">MIN(F2:F369)</f>
        <v>15</v>
      </c>
      <c r="G372" s="48">
        <f t="shared" si="5"/>
        <v>29</v>
      </c>
      <c r="H372" s="48">
        <f t="shared" si="5"/>
        <v>14</v>
      </c>
    </row>
    <row r="373" spans="1:12" x14ac:dyDescent="0.3">
      <c r="E373" s="48">
        <f>MAX(E2:E369)</f>
        <v>73</v>
      </c>
      <c r="F373" s="48">
        <f t="shared" ref="F373:H373" si="6">MAX(F2:F369)</f>
        <v>45</v>
      </c>
      <c r="G373" s="48">
        <f t="shared" si="6"/>
        <v>68</v>
      </c>
      <c r="H373" s="48">
        <f t="shared" si="6"/>
        <v>39</v>
      </c>
    </row>
  </sheetData>
  <mergeCells count="552">
    <mergeCell ref="I362:I365"/>
    <mergeCell ref="I366:I369"/>
    <mergeCell ref="I326:I329"/>
    <mergeCell ref="I330:I333"/>
    <mergeCell ref="I334:I337"/>
    <mergeCell ref="I338:I341"/>
    <mergeCell ref="I342:I345"/>
    <mergeCell ref="I346:I349"/>
    <mergeCell ref="I350:I353"/>
    <mergeCell ref="I354:I357"/>
    <mergeCell ref="I358:I361"/>
    <mergeCell ref="I290:I293"/>
    <mergeCell ref="I294:I297"/>
    <mergeCell ref="I298:I301"/>
    <mergeCell ref="I302:I305"/>
    <mergeCell ref="I306:I309"/>
    <mergeCell ref="I310:I313"/>
    <mergeCell ref="I314:I317"/>
    <mergeCell ref="I318:I321"/>
    <mergeCell ref="I322:I325"/>
    <mergeCell ref="I254:I257"/>
    <mergeCell ref="I258:I261"/>
    <mergeCell ref="I262:I265"/>
    <mergeCell ref="I266:I269"/>
    <mergeCell ref="I270:I273"/>
    <mergeCell ref="I274:I277"/>
    <mergeCell ref="I278:I281"/>
    <mergeCell ref="I282:I285"/>
    <mergeCell ref="I286:I289"/>
    <mergeCell ref="I218:I221"/>
    <mergeCell ref="I222:I225"/>
    <mergeCell ref="I226:I229"/>
    <mergeCell ref="I230:I233"/>
    <mergeCell ref="I234:I237"/>
    <mergeCell ref="I238:I241"/>
    <mergeCell ref="I242:I245"/>
    <mergeCell ref="I246:I249"/>
    <mergeCell ref="I250:I253"/>
    <mergeCell ref="I182:I185"/>
    <mergeCell ref="I186:I189"/>
    <mergeCell ref="I190:I193"/>
    <mergeCell ref="I194:I197"/>
    <mergeCell ref="I198:I201"/>
    <mergeCell ref="I202:I205"/>
    <mergeCell ref="I206:I209"/>
    <mergeCell ref="I210:I213"/>
    <mergeCell ref="I214:I217"/>
    <mergeCell ref="I146:I149"/>
    <mergeCell ref="I150:I153"/>
    <mergeCell ref="I154:I157"/>
    <mergeCell ref="I158:I161"/>
    <mergeCell ref="I162:I165"/>
    <mergeCell ref="I166:I169"/>
    <mergeCell ref="I170:I173"/>
    <mergeCell ref="I174:I177"/>
    <mergeCell ref="I178:I181"/>
    <mergeCell ref="I110:I113"/>
    <mergeCell ref="I114:I117"/>
    <mergeCell ref="I118:I121"/>
    <mergeCell ref="I122:I125"/>
    <mergeCell ref="I126:I129"/>
    <mergeCell ref="I130:I133"/>
    <mergeCell ref="I134:I137"/>
    <mergeCell ref="I138:I141"/>
    <mergeCell ref="I142:I145"/>
    <mergeCell ref="I74:I77"/>
    <mergeCell ref="I78:I81"/>
    <mergeCell ref="I82:I85"/>
    <mergeCell ref="I86:I89"/>
    <mergeCell ref="I90:I93"/>
    <mergeCell ref="I94:I97"/>
    <mergeCell ref="I98:I101"/>
    <mergeCell ref="I102:I105"/>
    <mergeCell ref="I106:I109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2:I5"/>
    <mergeCell ref="I6:I9"/>
    <mergeCell ref="I10:I13"/>
    <mergeCell ref="I14:I17"/>
    <mergeCell ref="I18:I21"/>
    <mergeCell ref="I22:I25"/>
    <mergeCell ref="I26:I29"/>
    <mergeCell ref="I30:I33"/>
    <mergeCell ref="I34:I37"/>
    <mergeCell ref="A46:A49"/>
    <mergeCell ref="A2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94:A97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3"/>
    <mergeCell ref="A142:A145"/>
    <mergeCell ref="A98:A101"/>
    <mergeCell ref="A102:A105"/>
    <mergeCell ref="A106:A109"/>
    <mergeCell ref="A110:A113"/>
    <mergeCell ref="A114:A117"/>
    <mergeCell ref="A118:A121"/>
    <mergeCell ref="A122:A125"/>
    <mergeCell ref="A126:A129"/>
    <mergeCell ref="A130:A133"/>
    <mergeCell ref="A134:A137"/>
    <mergeCell ref="A138:A141"/>
    <mergeCell ref="A190:A193"/>
    <mergeCell ref="A146:A149"/>
    <mergeCell ref="A150:A153"/>
    <mergeCell ref="A154:A157"/>
    <mergeCell ref="A158:A161"/>
    <mergeCell ref="A162:A165"/>
    <mergeCell ref="A166:A169"/>
    <mergeCell ref="A170:A173"/>
    <mergeCell ref="A174:A177"/>
    <mergeCell ref="A178:A181"/>
    <mergeCell ref="A182:A185"/>
    <mergeCell ref="A186:A189"/>
    <mergeCell ref="A238:A241"/>
    <mergeCell ref="A194:A197"/>
    <mergeCell ref="A198:A201"/>
    <mergeCell ref="A202:A205"/>
    <mergeCell ref="A206:A209"/>
    <mergeCell ref="A210:A213"/>
    <mergeCell ref="A214:A217"/>
    <mergeCell ref="A218:A221"/>
    <mergeCell ref="A222:A225"/>
    <mergeCell ref="A226:A229"/>
    <mergeCell ref="A230:A233"/>
    <mergeCell ref="A234:A237"/>
    <mergeCell ref="A326:A329"/>
    <mergeCell ref="A330:A333"/>
    <mergeCell ref="A286:A289"/>
    <mergeCell ref="A242:A245"/>
    <mergeCell ref="A246:A249"/>
    <mergeCell ref="A250:A253"/>
    <mergeCell ref="A254:A257"/>
    <mergeCell ref="A258:A261"/>
    <mergeCell ref="A262:A265"/>
    <mergeCell ref="A266:A269"/>
    <mergeCell ref="A270:A273"/>
    <mergeCell ref="A274:A277"/>
    <mergeCell ref="A278:A281"/>
    <mergeCell ref="A282:A285"/>
    <mergeCell ref="A290:A293"/>
    <mergeCell ref="A294:A297"/>
    <mergeCell ref="A298:A301"/>
    <mergeCell ref="A302:A305"/>
    <mergeCell ref="A306:A309"/>
    <mergeCell ref="A310:A313"/>
    <mergeCell ref="A314:A317"/>
    <mergeCell ref="A318:A321"/>
    <mergeCell ref="A322:A325"/>
    <mergeCell ref="A362:A365"/>
    <mergeCell ref="A366:A369"/>
    <mergeCell ref="A338:A341"/>
    <mergeCell ref="A342:A345"/>
    <mergeCell ref="A346:A349"/>
    <mergeCell ref="A350:A353"/>
    <mergeCell ref="A354:A357"/>
    <mergeCell ref="A358:A361"/>
    <mergeCell ref="A334:A337"/>
    <mergeCell ref="E10:E13"/>
    <mergeCell ref="F10:F13"/>
    <mergeCell ref="G10:G13"/>
    <mergeCell ref="H10:H13"/>
    <mergeCell ref="E14:E17"/>
    <mergeCell ref="F14:F17"/>
    <mergeCell ref="G14:G17"/>
    <mergeCell ref="H14:H17"/>
    <mergeCell ref="E2:E5"/>
    <mergeCell ref="F2:F5"/>
    <mergeCell ref="G2:G5"/>
    <mergeCell ref="H2:H5"/>
    <mergeCell ref="E6:E9"/>
    <mergeCell ref="F6:F9"/>
    <mergeCell ref="G6:G9"/>
    <mergeCell ref="H6:H9"/>
    <mergeCell ref="E26:E29"/>
    <mergeCell ref="F26:F29"/>
    <mergeCell ref="G26:G29"/>
    <mergeCell ref="H26:H29"/>
    <mergeCell ref="E30:E33"/>
    <mergeCell ref="F30:F33"/>
    <mergeCell ref="G30:G33"/>
    <mergeCell ref="H30:H33"/>
    <mergeCell ref="E18:E21"/>
    <mergeCell ref="F18:F21"/>
    <mergeCell ref="G18:G21"/>
    <mergeCell ref="H18:H21"/>
    <mergeCell ref="E22:E25"/>
    <mergeCell ref="F22:F25"/>
    <mergeCell ref="G22:G25"/>
    <mergeCell ref="H22:H25"/>
    <mergeCell ref="E42:E45"/>
    <mergeCell ref="F42:F45"/>
    <mergeCell ref="G42:G45"/>
    <mergeCell ref="H42:H45"/>
    <mergeCell ref="E46:E49"/>
    <mergeCell ref="F46:F49"/>
    <mergeCell ref="G46:G49"/>
    <mergeCell ref="H46:H49"/>
    <mergeCell ref="E34:E37"/>
    <mergeCell ref="F34:F37"/>
    <mergeCell ref="G34:G37"/>
    <mergeCell ref="H34:H37"/>
    <mergeCell ref="E38:E41"/>
    <mergeCell ref="F38:F41"/>
    <mergeCell ref="G38:G41"/>
    <mergeCell ref="H38:H41"/>
    <mergeCell ref="E58:E61"/>
    <mergeCell ref="F58:F61"/>
    <mergeCell ref="G58:G61"/>
    <mergeCell ref="H58:H61"/>
    <mergeCell ref="E62:E65"/>
    <mergeCell ref="F62:F65"/>
    <mergeCell ref="G62:G65"/>
    <mergeCell ref="H62:H65"/>
    <mergeCell ref="E50:E53"/>
    <mergeCell ref="F50:F53"/>
    <mergeCell ref="G50:G53"/>
    <mergeCell ref="H50:H53"/>
    <mergeCell ref="E54:E57"/>
    <mergeCell ref="F54:F57"/>
    <mergeCell ref="G54:G57"/>
    <mergeCell ref="H54:H57"/>
    <mergeCell ref="E74:E77"/>
    <mergeCell ref="F74:F77"/>
    <mergeCell ref="G74:G77"/>
    <mergeCell ref="H74:H77"/>
    <mergeCell ref="E78:E81"/>
    <mergeCell ref="F78:F81"/>
    <mergeCell ref="G78:G81"/>
    <mergeCell ref="H78:H81"/>
    <mergeCell ref="E66:E69"/>
    <mergeCell ref="F66:F69"/>
    <mergeCell ref="G66:G69"/>
    <mergeCell ref="H66:H69"/>
    <mergeCell ref="E70:E73"/>
    <mergeCell ref="F70:F73"/>
    <mergeCell ref="G70:G73"/>
    <mergeCell ref="H70:H73"/>
    <mergeCell ref="E90:E93"/>
    <mergeCell ref="F90:F93"/>
    <mergeCell ref="G90:G93"/>
    <mergeCell ref="H90:H93"/>
    <mergeCell ref="E94:E97"/>
    <mergeCell ref="F94:F97"/>
    <mergeCell ref="G94:G97"/>
    <mergeCell ref="H94:H97"/>
    <mergeCell ref="E82:E85"/>
    <mergeCell ref="F82:F85"/>
    <mergeCell ref="G82:G85"/>
    <mergeCell ref="H82:H85"/>
    <mergeCell ref="E86:E89"/>
    <mergeCell ref="F86:F89"/>
    <mergeCell ref="G86:G89"/>
    <mergeCell ref="H86:H89"/>
    <mergeCell ref="E106:E109"/>
    <mergeCell ref="F106:F109"/>
    <mergeCell ref="G106:G109"/>
    <mergeCell ref="H106:H109"/>
    <mergeCell ref="E110:E113"/>
    <mergeCell ref="F110:F113"/>
    <mergeCell ref="G110:G113"/>
    <mergeCell ref="H110:H113"/>
    <mergeCell ref="E98:E101"/>
    <mergeCell ref="F98:F101"/>
    <mergeCell ref="G98:G101"/>
    <mergeCell ref="H98:H101"/>
    <mergeCell ref="E102:E105"/>
    <mergeCell ref="F102:F105"/>
    <mergeCell ref="G102:G105"/>
    <mergeCell ref="H102:H105"/>
    <mergeCell ref="E122:E125"/>
    <mergeCell ref="F122:F125"/>
    <mergeCell ref="G122:G125"/>
    <mergeCell ref="H122:H125"/>
    <mergeCell ref="E126:E129"/>
    <mergeCell ref="F126:F129"/>
    <mergeCell ref="G126:G129"/>
    <mergeCell ref="H126:H129"/>
    <mergeCell ref="E114:E117"/>
    <mergeCell ref="F114:F117"/>
    <mergeCell ref="G114:G117"/>
    <mergeCell ref="H114:H117"/>
    <mergeCell ref="E118:E121"/>
    <mergeCell ref="F118:F121"/>
    <mergeCell ref="G118:G121"/>
    <mergeCell ref="H118:H121"/>
    <mergeCell ref="E138:E141"/>
    <mergeCell ref="F138:F141"/>
    <mergeCell ref="G138:G141"/>
    <mergeCell ref="H138:H141"/>
    <mergeCell ref="E142:E145"/>
    <mergeCell ref="F142:F145"/>
    <mergeCell ref="G142:G145"/>
    <mergeCell ref="H142:H145"/>
    <mergeCell ref="E130:E133"/>
    <mergeCell ref="F130:F133"/>
    <mergeCell ref="G130:G133"/>
    <mergeCell ref="H130:H133"/>
    <mergeCell ref="E134:E137"/>
    <mergeCell ref="F134:F137"/>
    <mergeCell ref="G134:G137"/>
    <mergeCell ref="H134:H137"/>
    <mergeCell ref="E154:E157"/>
    <mergeCell ref="F154:F157"/>
    <mergeCell ref="G154:G157"/>
    <mergeCell ref="H154:H157"/>
    <mergeCell ref="E158:E161"/>
    <mergeCell ref="F158:F161"/>
    <mergeCell ref="G158:G161"/>
    <mergeCell ref="H158:H161"/>
    <mergeCell ref="E146:E149"/>
    <mergeCell ref="F146:F149"/>
    <mergeCell ref="G146:G149"/>
    <mergeCell ref="H146:H149"/>
    <mergeCell ref="E150:E153"/>
    <mergeCell ref="F150:F153"/>
    <mergeCell ref="G150:G153"/>
    <mergeCell ref="H150:H153"/>
    <mergeCell ref="E170:E173"/>
    <mergeCell ref="F170:F173"/>
    <mergeCell ref="G170:G173"/>
    <mergeCell ref="H170:H173"/>
    <mergeCell ref="E174:E177"/>
    <mergeCell ref="F174:F177"/>
    <mergeCell ref="G174:G177"/>
    <mergeCell ref="H174:H177"/>
    <mergeCell ref="E162:E165"/>
    <mergeCell ref="F162:F165"/>
    <mergeCell ref="G162:G165"/>
    <mergeCell ref="H162:H165"/>
    <mergeCell ref="E166:E169"/>
    <mergeCell ref="F166:F169"/>
    <mergeCell ref="G166:G169"/>
    <mergeCell ref="H166:H169"/>
    <mergeCell ref="E186:E189"/>
    <mergeCell ref="F186:F189"/>
    <mergeCell ref="G186:G189"/>
    <mergeCell ref="H186:H189"/>
    <mergeCell ref="E190:E193"/>
    <mergeCell ref="F190:F193"/>
    <mergeCell ref="G190:G193"/>
    <mergeCell ref="H190:H193"/>
    <mergeCell ref="E178:E181"/>
    <mergeCell ref="F178:F181"/>
    <mergeCell ref="G178:G181"/>
    <mergeCell ref="H178:H181"/>
    <mergeCell ref="E182:E185"/>
    <mergeCell ref="F182:F185"/>
    <mergeCell ref="G182:G185"/>
    <mergeCell ref="H182:H185"/>
    <mergeCell ref="E202:E205"/>
    <mergeCell ref="F202:F205"/>
    <mergeCell ref="G202:G205"/>
    <mergeCell ref="H202:H205"/>
    <mergeCell ref="E206:E209"/>
    <mergeCell ref="F206:F209"/>
    <mergeCell ref="G206:G209"/>
    <mergeCell ref="H206:H209"/>
    <mergeCell ref="E194:E197"/>
    <mergeCell ref="F194:F197"/>
    <mergeCell ref="G194:G197"/>
    <mergeCell ref="H194:H197"/>
    <mergeCell ref="E198:E201"/>
    <mergeCell ref="F198:F201"/>
    <mergeCell ref="G198:G201"/>
    <mergeCell ref="H198:H201"/>
    <mergeCell ref="E218:E221"/>
    <mergeCell ref="F218:F221"/>
    <mergeCell ref="G218:G221"/>
    <mergeCell ref="H218:H221"/>
    <mergeCell ref="E222:E225"/>
    <mergeCell ref="F222:F225"/>
    <mergeCell ref="G222:G225"/>
    <mergeCell ref="H222:H225"/>
    <mergeCell ref="E210:E213"/>
    <mergeCell ref="F210:F213"/>
    <mergeCell ref="G210:G213"/>
    <mergeCell ref="H210:H213"/>
    <mergeCell ref="E214:E217"/>
    <mergeCell ref="F214:F217"/>
    <mergeCell ref="G214:G217"/>
    <mergeCell ref="H214:H217"/>
    <mergeCell ref="E234:E237"/>
    <mergeCell ref="F234:F237"/>
    <mergeCell ref="G234:G237"/>
    <mergeCell ref="H234:H237"/>
    <mergeCell ref="E238:E241"/>
    <mergeCell ref="F238:F241"/>
    <mergeCell ref="G238:G241"/>
    <mergeCell ref="H238:H241"/>
    <mergeCell ref="E226:E229"/>
    <mergeCell ref="F226:F229"/>
    <mergeCell ref="G226:G229"/>
    <mergeCell ref="H226:H229"/>
    <mergeCell ref="E230:E233"/>
    <mergeCell ref="F230:F233"/>
    <mergeCell ref="G230:G233"/>
    <mergeCell ref="H230:H233"/>
    <mergeCell ref="E250:E253"/>
    <mergeCell ref="F250:F253"/>
    <mergeCell ref="G250:G253"/>
    <mergeCell ref="H250:H253"/>
    <mergeCell ref="E254:E257"/>
    <mergeCell ref="F254:F257"/>
    <mergeCell ref="G254:G257"/>
    <mergeCell ref="H254:H257"/>
    <mergeCell ref="E242:E245"/>
    <mergeCell ref="F242:F245"/>
    <mergeCell ref="G242:G245"/>
    <mergeCell ref="H242:H245"/>
    <mergeCell ref="E246:E249"/>
    <mergeCell ref="F246:F249"/>
    <mergeCell ref="G246:G249"/>
    <mergeCell ref="H246:H249"/>
    <mergeCell ref="E266:E269"/>
    <mergeCell ref="F266:F269"/>
    <mergeCell ref="G266:G269"/>
    <mergeCell ref="H266:H269"/>
    <mergeCell ref="E270:E273"/>
    <mergeCell ref="F270:F273"/>
    <mergeCell ref="G270:G273"/>
    <mergeCell ref="H270:H273"/>
    <mergeCell ref="E258:E261"/>
    <mergeCell ref="F258:F261"/>
    <mergeCell ref="G258:G261"/>
    <mergeCell ref="H258:H261"/>
    <mergeCell ref="E262:E265"/>
    <mergeCell ref="F262:F265"/>
    <mergeCell ref="G262:G265"/>
    <mergeCell ref="H262:H265"/>
    <mergeCell ref="E282:E285"/>
    <mergeCell ref="F282:F285"/>
    <mergeCell ref="G282:G285"/>
    <mergeCell ref="H282:H285"/>
    <mergeCell ref="E286:E289"/>
    <mergeCell ref="F286:F289"/>
    <mergeCell ref="G286:G289"/>
    <mergeCell ref="H286:H289"/>
    <mergeCell ref="E274:E277"/>
    <mergeCell ref="F274:F277"/>
    <mergeCell ref="G274:G277"/>
    <mergeCell ref="H274:H277"/>
    <mergeCell ref="E278:E281"/>
    <mergeCell ref="F278:F281"/>
    <mergeCell ref="G278:G281"/>
    <mergeCell ref="H278:H281"/>
    <mergeCell ref="E298:E301"/>
    <mergeCell ref="F298:F301"/>
    <mergeCell ref="G298:G301"/>
    <mergeCell ref="H298:H301"/>
    <mergeCell ref="E302:E305"/>
    <mergeCell ref="F302:F305"/>
    <mergeCell ref="G302:G305"/>
    <mergeCell ref="H302:H305"/>
    <mergeCell ref="E290:E293"/>
    <mergeCell ref="F290:F293"/>
    <mergeCell ref="G290:G293"/>
    <mergeCell ref="H290:H293"/>
    <mergeCell ref="E294:E297"/>
    <mergeCell ref="F294:F297"/>
    <mergeCell ref="G294:G297"/>
    <mergeCell ref="H294:H297"/>
    <mergeCell ref="E314:E317"/>
    <mergeCell ref="F314:F317"/>
    <mergeCell ref="G314:G317"/>
    <mergeCell ref="H314:H317"/>
    <mergeCell ref="E318:E321"/>
    <mergeCell ref="F318:F321"/>
    <mergeCell ref="G318:G321"/>
    <mergeCell ref="H318:H321"/>
    <mergeCell ref="E306:E309"/>
    <mergeCell ref="F306:F309"/>
    <mergeCell ref="G306:G309"/>
    <mergeCell ref="H306:H309"/>
    <mergeCell ref="E310:E313"/>
    <mergeCell ref="F310:F313"/>
    <mergeCell ref="G310:G313"/>
    <mergeCell ref="H310:H313"/>
    <mergeCell ref="E330:E333"/>
    <mergeCell ref="F330:F333"/>
    <mergeCell ref="G330:G333"/>
    <mergeCell ref="H330:H333"/>
    <mergeCell ref="E334:E337"/>
    <mergeCell ref="F334:F337"/>
    <mergeCell ref="G334:G337"/>
    <mergeCell ref="H334:H337"/>
    <mergeCell ref="E322:E325"/>
    <mergeCell ref="F322:F325"/>
    <mergeCell ref="G322:G325"/>
    <mergeCell ref="H322:H325"/>
    <mergeCell ref="E326:E329"/>
    <mergeCell ref="F326:F329"/>
    <mergeCell ref="G326:G329"/>
    <mergeCell ref="H326:H329"/>
    <mergeCell ref="E346:E349"/>
    <mergeCell ref="F346:F349"/>
    <mergeCell ref="G346:G349"/>
    <mergeCell ref="H346:H349"/>
    <mergeCell ref="E350:E353"/>
    <mergeCell ref="F350:F353"/>
    <mergeCell ref="G350:G353"/>
    <mergeCell ref="H350:H353"/>
    <mergeCell ref="E338:E341"/>
    <mergeCell ref="F338:F341"/>
    <mergeCell ref="G338:G341"/>
    <mergeCell ref="H338:H341"/>
    <mergeCell ref="E342:E345"/>
    <mergeCell ref="F342:F345"/>
    <mergeCell ref="G342:G345"/>
    <mergeCell ref="H342:H345"/>
    <mergeCell ref="E362:E365"/>
    <mergeCell ref="F362:F365"/>
    <mergeCell ref="G362:G365"/>
    <mergeCell ref="H362:H365"/>
    <mergeCell ref="E366:E369"/>
    <mergeCell ref="F366:F369"/>
    <mergeCell ref="G366:G369"/>
    <mergeCell ref="H366:H369"/>
    <mergeCell ref="E354:E357"/>
    <mergeCell ref="F354:F357"/>
    <mergeCell ref="G354:G357"/>
    <mergeCell ref="H354:H357"/>
    <mergeCell ref="E358:E361"/>
    <mergeCell ref="F358:F361"/>
    <mergeCell ref="G358:G361"/>
    <mergeCell ref="H358:H36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0"/>
  <sheetViews>
    <sheetView tabSelected="1" topLeftCell="A365" workbookViewId="0">
      <selection activeCell="I371" sqref="I371"/>
    </sheetView>
  </sheetViews>
  <sheetFormatPr defaultRowHeight="14.4" x14ac:dyDescent="0.3"/>
  <cols>
    <col min="2" max="9" width="9.5546875" style="43" customWidth="1"/>
    <col min="11" max="11" width="8.88671875" style="7"/>
    <col min="12" max="12" width="20.5546875" style="16" customWidth="1"/>
    <col min="13" max="22" width="5.77734375" style="23" customWidth="1"/>
  </cols>
  <sheetData>
    <row r="1" spans="1:16" ht="69.599999999999994" thickBot="1" x14ac:dyDescent="0.35">
      <c r="A1" s="27" t="s">
        <v>58</v>
      </c>
      <c r="B1" s="46" t="s">
        <v>85</v>
      </c>
      <c r="C1" s="46" t="s">
        <v>86</v>
      </c>
      <c r="D1" s="46" t="s">
        <v>87</v>
      </c>
      <c r="E1" s="46" t="s">
        <v>88</v>
      </c>
      <c r="F1" s="46" t="s">
        <v>91</v>
      </c>
      <c r="G1" s="46"/>
      <c r="H1" s="46"/>
      <c r="I1" s="46"/>
      <c r="L1" s="37"/>
    </row>
    <row r="2" spans="1:16" ht="15" customHeight="1" x14ac:dyDescent="0.3">
      <c r="A2" s="51">
        <v>1</v>
      </c>
      <c r="B2" s="49">
        <v>54</v>
      </c>
      <c r="C2" s="50">
        <v>23</v>
      </c>
      <c r="D2" s="50">
        <v>68</v>
      </c>
      <c r="E2" s="50">
        <v>28</v>
      </c>
      <c r="F2" s="50" t="s">
        <v>90</v>
      </c>
      <c r="G2" s="46"/>
      <c r="H2" s="46"/>
      <c r="I2" s="46"/>
      <c r="L2" s="35"/>
    </row>
    <row r="3" spans="1:16" ht="15" customHeight="1" x14ac:dyDescent="0.3">
      <c r="A3" s="52"/>
      <c r="B3" s="49"/>
      <c r="C3" s="50"/>
      <c r="D3" s="50"/>
      <c r="E3" s="50"/>
      <c r="F3" s="50"/>
      <c r="G3" s="46"/>
      <c r="H3" s="46"/>
      <c r="I3" s="46"/>
      <c r="L3" s="35"/>
    </row>
    <row r="4" spans="1:16" ht="15" customHeight="1" x14ac:dyDescent="0.3">
      <c r="A4" s="52"/>
      <c r="B4" s="49"/>
      <c r="C4" s="50"/>
      <c r="D4" s="50"/>
      <c r="E4" s="50"/>
      <c r="F4" s="50"/>
      <c r="G4" s="46"/>
      <c r="H4" s="46"/>
      <c r="I4" s="46"/>
      <c r="L4" s="35"/>
    </row>
    <row r="5" spans="1:16" ht="15" customHeight="1" thickBot="1" x14ac:dyDescent="0.35">
      <c r="A5" s="53"/>
      <c r="B5" s="49"/>
      <c r="C5" s="50"/>
      <c r="D5" s="50"/>
      <c r="E5" s="50"/>
      <c r="F5" s="50"/>
      <c r="G5" s="46"/>
      <c r="H5" s="46"/>
      <c r="I5" s="46"/>
      <c r="L5" s="38"/>
    </row>
    <row r="6" spans="1:16" ht="15" customHeight="1" x14ac:dyDescent="0.3">
      <c r="A6" s="51">
        <v>3</v>
      </c>
      <c r="B6" s="49">
        <v>41</v>
      </c>
      <c r="C6" s="50">
        <v>22</v>
      </c>
      <c r="D6" s="50">
        <v>55</v>
      </c>
      <c r="E6" s="50">
        <v>24</v>
      </c>
      <c r="F6" s="50" t="s">
        <v>90</v>
      </c>
      <c r="G6" s="46"/>
      <c r="H6" s="46"/>
      <c r="I6" s="46"/>
    </row>
    <row r="7" spans="1:16" ht="15" customHeight="1" x14ac:dyDescent="0.3">
      <c r="A7" s="52"/>
      <c r="B7" s="49"/>
      <c r="C7" s="50"/>
      <c r="D7" s="50"/>
      <c r="E7" s="50"/>
      <c r="F7" s="50"/>
      <c r="G7" s="46"/>
      <c r="H7" s="46"/>
      <c r="I7" s="46"/>
      <c r="P7" s="39"/>
    </row>
    <row r="8" spans="1:16" ht="15" customHeight="1" x14ac:dyDescent="0.3">
      <c r="A8" s="52"/>
      <c r="B8" s="49"/>
      <c r="C8" s="50"/>
      <c r="D8" s="50"/>
      <c r="E8" s="50"/>
      <c r="F8" s="50"/>
      <c r="G8" s="46"/>
      <c r="H8" s="46"/>
      <c r="I8" s="46"/>
      <c r="K8" s="34"/>
      <c r="L8" s="35"/>
    </row>
    <row r="9" spans="1:16" ht="15" customHeight="1" thickBot="1" x14ac:dyDescent="0.35">
      <c r="A9" s="53"/>
      <c r="B9" s="49"/>
      <c r="C9" s="50"/>
      <c r="D9" s="50"/>
      <c r="E9" s="50"/>
      <c r="F9" s="50"/>
      <c r="G9" s="46"/>
      <c r="H9" s="46"/>
      <c r="I9" s="46"/>
      <c r="K9" s="34"/>
      <c r="L9" s="35"/>
    </row>
    <row r="10" spans="1:16" ht="15" customHeight="1" x14ac:dyDescent="0.3">
      <c r="A10" s="51">
        <v>5</v>
      </c>
      <c r="B10" s="49">
        <v>54</v>
      </c>
      <c r="C10" s="50">
        <v>25</v>
      </c>
      <c r="D10" s="50">
        <v>61</v>
      </c>
      <c r="E10" s="50">
        <v>23</v>
      </c>
      <c r="F10" s="50" t="s">
        <v>90</v>
      </c>
      <c r="G10" s="46"/>
      <c r="H10" s="46"/>
      <c r="I10" s="46"/>
      <c r="K10" s="34"/>
      <c r="L10" s="35"/>
    </row>
    <row r="11" spans="1:16" ht="15" customHeight="1" x14ac:dyDescent="0.3">
      <c r="A11" s="52"/>
      <c r="B11" s="49"/>
      <c r="C11" s="50"/>
      <c r="D11" s="50"/>
      <c r="E11" s="50"/>
      <c r="F11" s="50"/>
      <c r="G11" s="46"/>
      <c r="H11" s="46"/>
      <c r="I11" s="46"/>
      <c r="K11" s="34"/>
      <c r="L11" s="36"/>
    </row>
    <row r="12" spans="1:16" ht="15" customHeight="1" x14ac:dyDescent="0.3">
      <c r="A12" s="52"/>
      <c r="B12" s="49"/>
      <c r="C12" s="50"/>
      <c r="D12" s="50"/>
      <c r="E12" s="50"/>
      <c r="F12" s="50"/>
      <c r="G12" s="46"/>
      <c r="H12" s="46"/>
      <c r="I12" s="46"/>
    </row>
    <row r="13" spans="1:16" ht="15" customHeight="1" thickBot="1" x14ac:dyDescent="0.35">
      <c r="A13" s="53"/>
      <c r="B13" s="49"/>
      <c r="C13" s="50"/>
      <c r="D13" s="50"/>
      <c r="E13" s="50"/>
      <c r="F13" s="50"/>
      <c r="G13" s="46"/>
      <c r="H13" s="46"/>
      <c r="I13" s="46"/>
    </row>
    <row r="14" spans="1:16" ht="15" customHeight="1" x14ac:dyDescent="0.3">
      <c r="A14" s="51">
        <v>6</v>
      </c>
      <c r="B14" s="49">
        <v>41</v>
      </c>
      <c r="C14" s="50">
        <v>19</v>
      </c>
      <c r="D14" s="50">
        <v>47</v>
      </c>
      <c r="E14" s="50">
        <v>24</v>
      </c>
      <c r="F14" s="50" t="s">
        <v>90</v>
      </c>
      <c r="G14" s="46"/>
      <c r="H14" s="46"/>
      <c r="I14" s="46"/>
    </row>
    <row r="15" spans="1:16" ht="15" customHeight="1" x14ac:dyDescent="0.3">
      <c r="A15" s="52"/>
      <c r="B15" s="49"/>
      <c r="C15" s="50"/>
      <c r="D15" s="50"/>
      <c r="E15" s="50"/>
      <c r="F15" s="50"/>
      <c r="G15" s="46"/>
      <c r="H15" s="46"/>
      <c r="I15" s="46"/>
    </row>
    <row r="16" spans="1:16" ht="15" customHeight="1" x14ac:dyDescent="0.3">
      <c r="A16" s="52"/>
      <c r="B16" s="49"/>
      <c r="C16" s="50"/>
      <c r="D16" s="50"/>
      <c r="E16" s="50"/>
      <c r="F16" s="50"/>
      <c r="G16" s="46"/>
      <c r="H16" s="46"/>
      <c r="I16" s="46"/>
    </row>
    <row r="17" spans="1:9" ht="15" customHeight="1" thickBot="1" x14ac:dyDescent="0.35">
      <c r="A17" s="53"/>
      <c r="B17" s="49"/>
      <c r="C17" s="50"/>
      <c r="D17" s="50"/>
      <c r="E17" s="50"/>
      <c r="F17" s="50"/>
      <c r="G17" s="46"/>
      <c r="H17" s="46"/>
      <c r="I17" s="46"/>
    </row>
    <row r="18" spans="1:9" ht="15" customHeight="1" x14ac:dyDescent="0.3">
      <c r="A18" s="51">
        <v>8</v>
      </c>
      <c r="B18" s="49">
        <v>33</v>
      </c>
      <c r="C18" s="50">
        <v>21</v>
      </c>
      <c r="D18" s="50">
        <v>40</v>
      </c>
      <c r="E18" s="50">
        <v>15</v>
      </c>
      <c r="F18" s="50" t="s">
        <v>90</v>
      </c>
      <c r="G18" s="46"/>
      <c r="H18" s="46"/>
      <c r="I18" s="46"/>
    </row>
    <row r="19" spans="1:9" ht="15" customHeight="1" x14ac:dyDescent="0.3">
      <c r="A19" s="52"/>
      <c r="B19" s="49"/>
      <c r="C19" s="50"/>
      <c r="D19" s="50"/>
      <c r="E19" s="50"/>
      <c r="F19" s="50"/>
      <c r="G19" s="46"/>
      <c r="H19" s="46"/>
      <c r="I19" s="46"/>
    </row>
    <row r="20" spans="1:9" ht="15" customHeight="1" x14ac:dyDescent="0.3">
      <c r="A20" s="52"/>
      <c r="B20" s="49"/>
      <c r="C20" s="50"/>
      <c r="D20" s="50"/>
      <c r="E20" s="50"/>
      <c r="F20" s="50"/>
      <c r="G20" s="46"/>
      <c r="H20" s="46"/>
      <c r="I20" s="46"/>
    </row>
    <row r="21" spans="1:9" ht="15" customHeight="1" thickBot="1" x14ac:dyDescent="0.35">
      <c r="A21" s="53"/>
      <c r="B21" s="49"/>
      <c r="C21" s="50"/>
      <c r="D21" s="50"/>
      <c r="E21" s="50"/>
      <c r="F21" s="50"/>
      <c r="G21" s="46"/>
      <c r="H21" s="46"/>
      <c r="I21" s="46"/>
    </row>
    <row r="22" spans="1:9" ht="15" customHeight="1" x14ac:dyDescent="0.3">
      <c r="A22" s="51">
        <v>10</v>
      </c>
      <c r="B22" s="49">
        <v>34</v>
      </c>
      <c r="C22" s="50">
        <v>23</v>
      </c>
      <c r="D22" s="50">
        <v>29</v>
      </c>
      <c r="E22" s="50">
        <v>21</v>
      </c>
      <c r="F22" s="50" t="s">
        <v>90</v>
      </c>
      <c r="G22" s="46"/>
      <c r="H22" s="46"/>
      <c r="I22" s="46"/>
    </row>
    <row r="23" spans="1:9" ht="15" customHeight="1" x14ac:dyDescent="0.3">
      <c r="A23" s="52"/>
      <c r="B23" s="49"/>
      <c r="C23" s="50"/>
      <c r="D23" s="50"/>
      <c r="E23" s="50"/>
      <c r="F23" s="50"/>
      <c r="G23" s="46"/>
      <c r="H23" s="46"/>
      <c r="I23" s="46"/>
    </row>
    <row r="24" spans="1:9" ht="15" customHeight="1" x14ac:dyDescent="0.3">
      <c r="A24" s="52"/>
      <c r="B24" s="49"/>
      <c r="C24" s="50"/>
      <c r="D24" s="50"/>
      <c r="E24" s="50"/>
      <c r="F24" s="50"/>
      <c r="G24" s="46"/>
      <c r="H24" s="46"/>
      <c r="I24" s="46"/>
    </row>
    <row r="25" spans="1:9" ht="15" customHeight="1" thickBot="1" x14ac:dyDescent="0.35">
      <c r="A25" s="53"/>
      <c r="B25" s="49"/>
      <c r="C25" s="50"/>
      <c r="D25" s="50"/>
      <c r="E25" s="50"/>
      <c r="F25" s="50"/>
      <c r="G25" s="46"/>
      <c r="H25" s="46"/>
      <c r="I25" s="46"/>
    </row>
    <row r="26" spans="1:9" ht="15" customHeight="1" x14ac:dyDescent="0.3">
      <c r="A26" s="51">
        <v>11</v>
      </c>
      <c r="B26" s="49">
        <v>42</v>
      </c>
      <c r="C26" s="50">
        <v>23</v>
      </c>
      <c r="D26" s="50">
        <v>35</v>
      </c>
      <c r="E26" s="50">
        <v>27</v>
      </c>
      <c r="F26" s="50" t="s">
        <v>90</v>
      </c>
      <c r="G26" s="46"/>
      <c r="H26" s="46"/>
      <c r="I26" s="46"/>
    </row>
    <row r="27" spans="1:9" ht="15" customHeight="1" x14ac:dyDescent="0.3">
      <c r="A27" s="52"/>
      <c r="B27" s="49"/>
      <c r="C27" s="50"/>
      <c r="D27" s="50"/>
      <c r="E27" s="50"/>
      <c r="F27" s="50"/>
      <c r="G27" s="46"/>
      <c r="H27" s="46"/>
      <c r="I27" s="46"/>
    </row>
    <row r="28" spans="1:9" ht="15" customHeight="1" x14ac:dyDescent="0.3">
      <c r="A28" s="52"/>
      <c r="B28" s="49"/>
      <c r="C28" s="50"/>
      <c r="D28" s="50"/>
      <c r="E28" s="50"/>
      <c r="F28" s="50"/>
      <c r="G28" s="46"/>
      <c r="H28" s="46"/>
      <c r="I28" s="46"/>
    </row>
    <row r="29" spans="1:9" ht="15" customHeight="1" thickBot="1" x14ac:dyDescent="0.35">
      <c r="A29" s="53"/>
      <c r="B29" s="49"/>
      <c r="C29" s="50"/>
      <c r="D29" s="50"/>
      <c r="E29" s="50"/>
      <c r="F29" s="50"/>
      <c r="G29" s="46"/>
      <c r="H29" s="46"/>
      <c r="I29" s="46"/>
    </row>
    <row r="30" spans="1:9" ht="15" customHeight="1" x14ac:dyDescent="0.3">
      <c r="A30" s="51">
        <v>14</v>
      </c>
      <c r="B30" s="49">
        <v>41</v>
      </c>
      <c r="C30" s="50">
        <v>32</v>
      </c>
      <c r="D30" s="50">
        <v>45</v>
      </c>
      <c r="E30" s="50">
        <v>34</v>
      </c>
      <c r="F30" s="50" t="s">
        <v>90</v>
      </c>
      <c r="G30" s="46"/>
      <c r="H30" s="46"/>
      <c r="I30" s="46"/>
    </row>
    <row r="31" spans="1:9" ht="15" customHeight="1" x14ac:dyDescent="0.3">
      <c r="A31" s="52"/>
      <c r="B31" s="49"/>
      <c r="C31" s="50"/>
      <c r="D31" s="50"/>
      <c r="E31" s="50"/>
      <c r="F31" s="50"/>
      <c r="G31" s="46"/>
      <c r="H31" s="46"/>
      <c r="I31" s="46"/>
    </row>
    <row r="32" spans="1:9" ht="15" customHeight="1" x14ac:dyDescent="0.3">
      <c r="A32" s="52"/>
      <c r="B32" s="49"/>
      <c r="C32" s="50"/>
      <c r="D32" s="50"/>
      <c r="E32" s="50"/>
      <c r="F32" s="50"/>
      <c r="G32" s="46"/>
      <c r="H32" s="46"/>
      <c r="I32" s="46"/>
    </row>
    <row r="33" spans="1:9" ht="15" customHeight="1" thickBot="1" x14ac:dyDescent="0.35">
      <c r="A33" s="53"/>
      <c r="B33" s="49"/>
      <c r="C33" s="50"/>
      <c r="D33" s="50"/>
      <c r="E33" s="50"/>
      <c r="F33" s="50"/>
      <c r="G33" s="46"/>
      <c r="H33" s="46"/>
      <c r="I33" s="46"/>
    </row>
    <row r="34" spans="1:9" ht="15" customHeight="1" x14ac:dyDescent="0.3">
      <c r="A34" s="51">
        <v>15</v>
      </c>
      <c r="B34" s="49">
        <v>35</v>
      </c>
      <c r="C34" s="50">
        <v>21</v>
      </c>
      <c r="D34" s="50">
        <v>37</v>
      </c>
      <c r="E34" s="50">
        <v>26</v>
      </c>
      <c r="F34" s="50" t="s">
        <v>90</v>
      </c>
      <c r="G34" s="46"/>
      <c r="H34" s="46"/>
      <c r="I34" s="46"/>
    </row>
    <row r="35" spans="1:9" ht="15" customHeight="1" x14ac:dyDescent="0.3">
      <c r="A35" s="52"/>
      <c r="B35" s="49"/>
      <c r="C35" s="50"/>
      <c r="D35" s="50"/>
      <c r="E35" s="50"/>
      <c r="F35" s="50"/>
      <c r="G35" s="46"/>
      <c r="H35" s="46"/>
      <c r="I35" s="46"/>
    </row>
    <row r="36" spans="1:9" ht="15" customHeight="1" x14ac:dyDescent="0.3">
      <c r="A36" s="52"/>
      <c r="B36" s="49"/>
      <c r="C36" s="50"/>
      <c r="D36" s="50"/>
      <c r="E36" s="50"/>
      <c r="F36" s="50"/>
      <c r="G36" s="46"/>
      <c r="H36" s="46"/>
      <c r="I36" s="46"/>
    </row>
    <row r="37" spans="1:9" ht="15" customHeight="1" thickBot="1" x14ac:dyDescent="0.35">
      <c r="A37" s="53"/>
      <c r="B37" s="49"/>
      <c r="C37" s="50"/>
      <c r="D37" s="50"/>
      <c r="E37" s="50"/>
      <c r="F37" s="50"/>
      <c r="G37" s="46"/>
      <c r="H37" s="46"/>
      <c r="I37" s="46"/>
    </row>
    <row r="38" spans="1:9" ht="15" customHeight="1" x14ac:dyDescent="0.3">
      <c r="A38" s="51">
        <v>17</v>
      </c>
      <c r="B38" s="49">
        <v>48</v>
      </c>
      <c r="C38" s="50">
        <v>21</v>
      </c>
      <c r="D38" s="50">
        <v>43</v>
      </c>
      <c r="E38" s="50">
        <v>25</v>
      </c>
      <c r="F38" s="50" t="s">
        <v>90</v>
      </c>
      <c r="G38" s="46"/>
      <c r="H38" s="46"/>
      <c r="I38" s="46"/>
    </row>
    <row r="39" spans="1:9" ht="15" customHeight="1" x14ac:dyDescent="0.3">
      <c r="A39" s="52"/>
      <c r="B39" s="49"/>
      <c r="C39" s="50"/>
      <c r="D39" s="50"/>
      <c r="E39" s="50"/>
      <c r="F39" s="50"/>
      <c r="G39" s="46"/>
      <c r="H39" s="46"/>
      <c r="I39" s="46"/>
    </row>
    <row r="40" spans="1:9" ht="15" customHeight="1" x14ac:dyDescent="0.3">
      <c r="A40" s="52"/>
      <c r="B40" s="49"/>
      <c r="C40" s="50"/>
      <c r="D40" s="50"/>
      <c r="E40" s="50"/>
      <c r="F40" s="50"/>
      <c r="G40" s="46"/>
      <c r="H40" s="46"/>
      <c r="I40" s="46"/>
    </row>
    <row r="41" spans="1:9" ht="15" customHeight="1" thickBot="1" x14ac:dyDescent="0.35">
      <c r="A41" s="53"/>
      <c r="B41" s="49"/>
      <c r="C41" s="50"/>
      <c r="D41" s="50"/>
      <c r="E41" s="50"/>
      <c r="F41" s="50"/>
      <c r="G41" s="46"/>
      <c r="H41" s="46"/>
      <c r="I41" s="46"/>
    </row>
    <row r="42" spans="1:9" ht="15" customHeight="1" x14ac:dyDescent="0.3">
      <c r="A42" s="51">
        <v>19</v>
      </c>
      <c r="B42" s="49">
        <v>51</v>
      </c>
      <c r="C42" s="50">
        <v>24</v>
      </c>
      <c r="D42" s="50">
        <v>47</v>
      </c>
      <c r="E42" s="50">
        <v>21</v>
      </c>
      <c r="F42" s="50" t="s">
        <v>90</v>
      </c>
      <c r="G42" s="46"/>
      <c r="H42" s="46"/>
      <c r="I42" s="46"/>
    </row>
    <row r="43" spans="1:9" ht="15" customHeight="1" x14ac:dyDescent="0.3">
      <c r="A43" s="52"/>
      <c r="B43" s="49"/>
      <c r="C43" s="50"/>
      <c r="D43" s="50"/>
      <c r="E43" s="50"/>
      <c r="F43" s="50"/>
      <c r="G43" s="46"/>
      <c r="H43" s="46"/>
      <c r="I43" s="46"/>
    </row>
    <row r="44" spans="1:9" ht="15" customHeight="1" x14ac:dyDescent="0.3">
      <c r="A44" s="52"/>
      <c r="B44" s="49"/>
      <c r="C44" s="50"/>
      <c r="D44" s="50"/>
      <c r="E44" s="50"/>
      <c r="F44" s="50"/>
      <c r="G44" s="46"/>
      <c r="H44" s="46"/>
      <c r="I44" s="46"/>
    </row>
    <row r="45" spans="1:9" ht="15" customHeight="1" thickBot="1" x14ac:dyDescent="0.35">
      <c r="A45" s="53"/>
      <c r="B45" s="49"/>
      <c r="C45" s="50"/>
      <c r="D45" s="50"/>
      <c r="E45" s="50"/>
      <c r="F45" s="50"/>
      <c r="G45" s="46"/>
      <c r="H45" s="46"/>
      <c r="I45" s="46"/>
    </row>
    <row r="46" spans="1:9" ht="15" customHeight="1" x14ac:dyDescent="0.3">
      <c r="A46" s="51">
        <v>20</v>
      </c>
      <c r="B46" s="49">
        <v>61</v>
      </c>
      <c r="C46" s="50">
        <v>29</v>
      </c>
      <c r="D46" s="50">
        <v>57</v>
      </c>
      <c r="E46" s="50">
        <v>32</v>
      </c>
      <c r="F46" s="50" t="s">
        <v>90</v>
      </c>
      <c r="G46" s="46"/>
      <c r="H46" s="46"/>
      <c r="I46" s="46"/>
    </row>
    <row r="47" spans="1:9" ht="15" customHeight="1" x14ac:dyDescent="0.3">
      <c r="A47" s="52"/>
      <c r="B47" s="49"/>
      <c r="C47" s="50"/>
      <c r="D47" s="50"/>
      <c r="E47" s="50"/>
      <c r="F47" s="50"/>
      <c r="G47" s="46"/>
      <c r="H47" s="46"/>
      <c r="I47" s="46"/>
    </row>
    <row r="48" spans="1:9" ht="15" customHeight="1" x14ac:dyDescent="0.3">
      <c r="A48" s="52"/>
      <c r="B48" s="49"/>
      <c r="C48" s="50"/>
      <c r="D48" s="50"/>
      <c r="E48" s="50"/>
      <c r="F48" s="50"/>
      <c r="G48" s="46"/>
      <c r="H48" s="46"/>
      <c r="I48" s="46"/>
    </row>
    <row r="49" spans="1:9" ht="15" customHeight="1" thickBot="1" x14ac:dyDescent="0.35">
      <c r="A49" s="53"/>
      <c r="B49" s="49"/>
      <c r="C49" s="50"/>
      <c r="D49" s="50"/>
      <c r="E49" s="50"/>
      <c r="F49" s="50"/>
      <c r="G49" s="46"/>
      <c r="H49" s="46"/>
      <c r="I49" s="46"/>
    </row>
    <row r="50" spans="1:9" ht="15" customHeight="1" x14ac:dyDescent="0.3">
      <c r="A50" s="51">
        <v>21</v>
      </c>
      <c r="B50" s="49">
        <v>43</v>
      </c>
      <c r="C50" s="50">
        <v>29</v>
      </c>
      <c r="D50" s="50">
        <v>37</v>
      </c>
      <c r="E50" s="50">
        <v>25</v>
      </c>
      <c r="F50" s="50" t="s">
        <v>90</v>
      </c>
      <c r="G50" s="46"/>
      <c r="H50" s="46"/>
      <c r="I50" s="46"/>
    </row>
    <row r="51" spans="1:9" ht="15" customHeight="1" x14ac:dyDescent="0.3">
      <c r="A51" s="52"/>
      <c r="B51" s="49"/>
      <c r="C51" s="50"/>
      <c r="D51" s="50"/>
      <c r="E51" s="50"/>
      <c r="F51" s="50"/>
      <c r="G51" s="46"/>
      <c r="H51" s="46"/>
      <c r="I51" s="46"/>
    </row>
    <row r="52" spans="1:9" ht="15" customHeight="1" x14ac:dyDescent="0.3">
      <c r="A52" s="52"/>
      <c r="B52" s="49"/>
      <c r="C52" s="50"/>
      <c r="D52" s="50"/>
      <c r="E52" s="50"/>
      <c r="F52" s="50"/>
      <c r="G52" s="46"/>
      <c r="H52" s="46"/>
      <c r="I52" s="46"/>
    </row>
    <row r="53" spans="1:9" ht="15" customHeight="1" thickBot="1" x14ac:dyDescent="0.35">
      <c r="A53" s="53"/>
      <c r="B53" s="49"/>
      <c r="C53" s="50"/>
      <c r="D53" s="50"/>
      <c r="E53" s="50"/>
      <c r="F53" s="50"/>
      <c r="G53" s="46"/>
      <c r="H53" s="46"/>
      <c r="I53" s="46"/>
    </row>
    <row r="54" spans="1:9" ht="15" customHeight="1" x14ac:dyDescent="0.3">
      <c r="A54" s="51">
        <v>23</v>
      </c>
      <c r="B54" s="49">
        <v>56</v>
      </c>
      <c r="C54" s="50">
        <v>28</v>
      </c>
      <c r="D54" s="50">
        <v>57</v>
      </c>
      <c r="E54" s="50">
        <v>25</v>
      </c>
      <c r="F54" s="50" t="s">
        <v>90</v>
      </c>
      <c r="G54" s="46"/>
      <c r="H54" s="46"/>
      <c r="I54" s="46"/>
    </row>
    <row r="55" spans="1:9" ht="15" customHeight="1" x14ac:dyDescent="0.3">
      <c r="A55" s="52"/>
      <c r="B55" s="49"/>
      <c r="C55" s="50"/>
      <c r="D55" s="50"/>
      <c r="E55" s="50"/>
      <c r="F55" s="50"/>
      <c r="G55" s="46"/>
      <c r="H55" s="46"/>
      <c r="I55" s="46"/>
    </row>
    <row r="56" spans="1:9" ht="15" customHeight="1" x14ac:dyDescent="0.3">
      <c r="A56" s="52"/>
      <c r="B56" s="49"/>
      <c r="C56" s="50"/>
      <c r="D56" s="50"/>
      <c r="E56" s="50"/>
      <c r="F56" s="50"/>
      <c r="G56" s="46"/>
      <c r="H56" s="46"/>
      <c r="I56" s="46"/>
    </row>
    <row r="57" spans="1:9" ht="15" customHeight="1" thickBot="1" x14ac:dyDescent="0.35">
      <c r="A57" s="53"/>
      <c r="B57" s="49"/>
      <c r="C57" s="50"/>
      <c r="D57" s="50"/>
      <c r="E57" s="50"/>
      <c r="F57" s="50"/>
      <c r="G57" s="46"/>
      <c r="H57" s="46"/>
      <c r="I57" s="46"/>
    </row>
    <row r="58" spans="1:9" ht="15" customHeight="1" x14ac:dyDescent="0.3">
      <c r="A58" s="51">
        <v>24</v>
      </c>
      <c r="B58" s="49">
        <v>45</v>
      </c>
      <c r="C58" s="50">
        <v>38</v>
      </c>
      <c r="D58" s="50">
        <v>29</v>
      </c>
      <c r="E58" s="50">
        <v>35</v>
      </c>
      <c r="F58" s="50" t="s">
        <v>90</v>
      </c>
      <c r="G58" s="46"/>
      <c r="H58" s="46"/>
      <c r="I58" s="46"/>
    </row>
    <row r="59" spans="1:9" ht="15" customHeight="1" x14ac:dyDescent="0.3">
      <c r="A59" s="52"/>
      <c r="B59" s="49"/>
      <c r="C59" s="50"/>
      <c r="D59" s="50"/>
      <c r="E59" s="50"/>
      <c r="F59" s="50"/>
      <c r="G59" s="46"/>
      <c r="H59" s="46"/>
      <c r="I59" s="46"/>
    </row>
    <row r="60" spans="1:9" ht="15" customHeight="1" x14ac:dyDescent="0.3">
      <c r="A60" s="52"/>
      <c r="B60" s="49"/>
      <c r="C60" s="50"/>
      <c r="D60" s="50"/>
      <c r="E60" s="50"/>
      <c r="F60" s="50"/>
      <c r="G60" s="46"/>
      <c r="H60" s="46"/>
      <c r="I60" s="46"/>
    </row>
    <row r="61" spans="1:9" ht="15" customHeight="1" thickBot="1" x14ac:dyDescent="0.35">
      <c r="A61" s="53"/>
      <c r="B61" s="49"/>
      <c r="C61" s="50"/>
      <c r="D61" s="50"/>
      <c r="E61" s="50"/>
      <c r="F61" s="50"/>
      <c r="G61" s="46"/>
      <c r="H61" s="46"/>
      <c r="I61" s="46"/>
    </row>
    <row r="62" spans="1:9" ht="15" customHeight="1" x14ac:dyDescent="0.3">
      <c r="A62" s="51">
        <v>26</v>
      </c>
      <c r="B62" s="49">
        <v>51</v>
      </c>
      <c r="C62" s="50">
        <v>28</v>
      </c>
      <c r="D62" s="50">
        <v>56</v>
      </c>
      <c r="E62" s="50">
        <v>26</v>
      </c>
      <c r="F62" s="50" t="s">
        <v>90</v>
      </c>
      <c r="G62" s="46"/>
      <c r="H62" s="46"/>
      <c r="I62" s="46"/>
    </row>
    <row r="63" spans="1:9" ht="15" customHeight="1" x14ac:dyDescent="0.3">
      <c r="A63" s="52"/>
      <c r="B63" s="49"/>
      <c r="C63" s="50"/>
      <c r="D63" s="50"/>
      <c r="E63" s="50"/>
      <c r="F63" s="50"/>
      <c r="G63" s="46"/>
      <c r="H63" s="46"/>
      <c r="I63" s="46"/>
    </row>
    <row r="64" spans="1:9" ht="15" customHeight="1" x14ac:dyDescent="0.3">
      <c r="A64" s="52"/>
      <c r="B64" s="49"/>
      <c r="C64" s="50"/>
      <c r="D64" s="50"/>
      <c r="E64" s="50"/>
      <c r="F64" s="50"/>
      <c r="G64" s="46"/>
      <c r="H64" s="46"/>
      <c r="I64" s="46"/>
    </row>
    <row r="65" spans="1:9" ht="15" customHeight="1" thickBot="1" x14ac:dyDescent="0.35">
      <c r="A65" s="53"/>
      <c r="B65" s="49"/>
      <c r="C65" s="50"/>
      <c r="D65" s="50"/>
      <c r="E65" s="50"/>
      <c r="F65" s="50"/>
      <c r="G65" s="46"/>
      <c r="H65" s="46"/>
      <c r="I65" s="46"/>
    </row>
    <row r="66" spans="1:9" ht="15" customHeight="1" x14ac:dyDescent="0.3">
      <c r="A66" s="51">
        <v>29</v>
      </c>
      <c r="B66" s="49">
        <v>52</v>
      </c>
      <c r="C66" s="50">
        <v>23</v>
      </c>
      <c r="D66" s="50">
        <v>46</v>
      </c>
      <c r="E66" s="50">
        <v>28</v>
      </c>
      <c r="F66" s="50" t="s">
        <v>90</v>
      </c>
      <c r="G66" s="46"/>
      <c r="H66" s="46"/>
      <c r="I66" s="46"/>
    </row>
    <row r="67" spans="1:9" ht="15" customHeight="1" x14ac:dyDescent="0.3">
      <c r="A67" s="52"/>
      <c r="B67" s="49"/>
      <c r="C67" s="50"/>
      <c r="D67" s="50"/>
      <c r="E67" s="50"/>
      <c r="F67" s="50"/>
      <c r="G67" s="46"/>
      <c r="H67" s="46"/>
      <c r="I67" s="46"/>
    </row>
    <row r="68" spans="1:9" ht="15" customHeight="1" x14ac:dyDescent="0.3">
      <c r="A68" s="52"/>
      <c r="B68" s="49"/>
      <c r="C68" s="50"/>
      <c r="D68" s="50"/>
      <c r="E68" s="50"/>
      <c r="F68" s="50"/>
      <c r="G68" s="46"/>
      <c r="H68" s="46"/>
      <c r="I68" s="46"/>
    </row>
    <row r="69" spans="1:9" ht="15" customHeight="1" thickBot="1" x14ac:dyDescent="0.35">
      <c r="A69" s="53"/>
      <c r="B69" s="49"/>
      <c r="C69" s="50"/>
      <c r="D69" s="50"/>
      <c r="E69" s="50"/>
      <c r="F69" s="50"/>
      <c r="G69" s="46"/>
      <c r="H69" s="46"/>
      <c r="I69" s="46"/>
    </row>
    <row r="70" spans="1:9" ht="15" customHeight="1" x14ac:dyDescent="0.3">
      <c r="A70" s="51">
        <v>32</v>
      </c>
      <c r="B70" s="49">
        <v>54</v>
      </c>
      <c r="C70" s="50">
        <v>22</v>
      </c>
      <c r="D70" s="50">
        <v>55</v>
      </c>
      <c r="E70" s="50">
        <v>25</v>
      </c>
      <c r="F70" s="50" t="s">
        <v>90</v>
      </c>
      <c r="G70" s="46"/>
      <c r="H70" s="46"/>
      <c r="I70" s="46"/>
    </row>
    <row r="71" spans="1:9" ht="15" customHeight="1" x14ac:dyDescent="0.3">
      <c r="A71" s="52"/>
      <c r="B71" s="49"/>
      <c r="C71" s="50"/>
      <c r="D71" s="50"/>
      <c r="E71" s="50"/>
      <c r="F71" s="50"/>
      <c r="G71" s="46"/>
      <c r="H71" s="46"/>
      <c r="I71" s="46"/>
    </row>
    <row r="72" spans="1:9" ht="15" customHeight="1" x14ac:dyDescent="0.3">
      <c r="A72" s="52"/>
      <c r="B72" s="49"/>
      <c r="C72" s="50"/>
      <c r="D72" s="50"/>
      <c r="E72" s="50"/>
      <c r="F72" s="50"/>
      <c r="G72" s="46"/>
      <c r="H72" s="46"/>
      <c r="I72" s="46"/>
    </row>
    <row r="73" spans="1:9" ht="15" customHeight="1" thickBot="1" x14ac:dyDescent="0.35">
      <c r="A73" s="53"/>
      <c r="B73" s="49"/>
      <c r="C73" s="50"/>
      <c r="D73" s="50"/>
      <c r="E73" s="50"/>
      <c r="F73" s="50"/>
      <c r="G73" s="46"/>
      <c r="H73" s="46"/>
      <c r="I73" s="46"/>
    </row>
    <row r="74" spans="1:9" ht="15" customHeight="1" x14ac:dyDescent="0.3">
      <c r="A74" s="51">
        <v>33</v>
      </c>
      <c r="B74" s="49">
        <v>66</v>
      </c>
      <c r="C74" s="50">
        <v>37</v>
      </c>
      <c r="D74" s="50">
        <v>59</v>
      </c>
      <c r="E74" s="50">
        <v>29</v>
      </c>
      <c r="F74" s="50" t="s">
        <v>90</v>
      </c>
      <c r="G74" s="46"/>
      <c r="H74" s="46"/>
      <c r="I74" s="46"/>
    </row>
    <row r="75" spans="1:9" ht="15" customHeight="1" x14ac:dyDescent="0.3">
      <c r="A75" s="52"/>
      <c r="B75" s="49"/>
      <c r="C75" s="50"/>
      <c r="D75" s="50"/>
      <c r="E75" s="50"/>
      <c r="F75" s="50"/>
      <c r="G75" s="46"/>
      <c r="H75" s="46"/>
      <c r="I75" s="46"/>
    </row>
    <row r="76" spans="1:9" ht="15" customHeight="1" x14ac:dyDescent="0.3">
      <c r="A76" s="52"/>
      <c r="B76" s="49"/>
      <c r="C76" s="50"/>
      <c r="D76" s="50"/>
      <c r="E76" s="50"/>
      <c r="F76" s="50"/>
      <c r="G76" s="46"/>
      <c r="H76" s="46"/>
      <c r="I76" s="46"/>
    </row>
    <row r="77" spans="1:9" ht="15" customHeight="1" thickBot="1" x14ac:dyDescent="0.35">
      <c r="A77" s="53"/>
      <c r="B77" s="49"/>
      <c r="C77" s="50"/>
      <c r="D77" s="50"/>
      <c r="E77" s="50"/>
      <c r="F77" s="50"/>
      <c r="G77" s="46"/>
      <c r="H77" s="46"/>
      <c r="I77" s="46"/>
    </row>
    <row r="78" spans="1:9" ht="15" customHeight="1" x14ac:dyDescent="0.3">
      <c r="A78" s="51">
        <v>34</v>
      </c>
      <c r="B78" s="49">
        <v>45</v>
      </c>
      <c r="C78" s="50">
        <v>36</v>
      </c>
      <c r="D78" s="50">
        <v>47</v>
      </c>
      <c r="E78" s="50">
        <v>29</v>
      </c>
      <c r="F78" s="50" t="s">
        <v>90</v>
      </c>
      <c r="G78" s="46"/>
      <c r="H78" s="46"/>
      <c r="I78" s="46"/>
    </row>
    <row r="79" spans="1:9" ht="15" customHeight="1" x14ac:dyDescent="0.3">
      <c r="A79" s="52"/>
      <c r="B79" s="49"/>
      <c r="C79" s="50"/>
      <c r="D79" s="50"/>
      <c r="E79" s="50"/>
      <c r="F79" s="50"/>
      <c r="G79" s="46"/>
      <c r="H79" s="46"/>
      <c r="I79" s="46"/>
    </row>
    <row r="80" spans="1:9" ht="15" customHeight="1" x14ac:dyDescent="0.3">
      <c r="A80" s="52"/>
      <c r="B80" s="49"/>
      <c r="C80" s="50"/>
      <c r="D80" s="50"/>
      <c r="E80" s="50"/>
      <c r="F80" s="50"/>
      <c r="G80" s="46"/>
      <c r="H80" s="46"/>
      <c r="I80" s="46"/>
    </row>
    <row r="81" spans="1:9" ht="15" customHeight="1" thickBot="1" x14ac:dyDescent="0.35">
      <c r="A81" s="53"/>
      <c r="B81" s="49"/>
      <c r="C81" s="50"/>
      <c r="D81" s="50"/>
      <c r="E81" s="50"/>
      <c r="F81" s="50"/>
      <c r="G81" s="46"/>
      <c r="H81" s="46"/>
      <c r="I81" s="46"/>
    </row>
    <row r="82" spans="1:9" ht="15" customHeight="1" x14ac:dyDescent="0.3">
      <c r="A82" s="51">
        <v>35</v>
      </c>
      <c r="B82" s="49">
        <v>51</v>
      </c>
      <c r="C82" s="50">
        <v>28</v>
      </c>
      <c r="D82" s="50">
        <v>47</v>
      </c>
      <c r="E82" s="50">
        <v>23</v>
      </c>
      <c r="F82" s="50" t="s">
        <v>90</v>
      </c>
      <c r="G82" s="46"/>
      <c r="H82" s="46"/>
      <c r="I82" s="46"/>
    </row>
    <row r="83" spans="1:9" ht="15" customHeight="1" x14ac:dyDescent="0.3">
      <c r="A83" s="52"/>
      <c r="B83" s="49"/>
      <c r="C83" s="50"/>
      <c r="D83" s="50"/>
      <c r="E83" s="50"/>
      <c r="F83" s="50"/>
      <c r="G83" s="46"/>
      <c r="H83" s="46"/>
      <c r="I83" s="46"/>
    </row>
    <row r="84" spans="1:9" ht="15" customHeight="1" x14ac:dyDescent="0.3">
      <c r="A84" s="52"/>
      <c r="B84" s="49"/>
      <c r="C84" s="50"/>
      <c r="D84" s="50"/>
      <c r="E84" s="50"/>
      <c r="F84" s="50"/>
      <c r="G84" s="46"/>
      <c r="H84" s="46"/>
      <c r="I84" s="46"/>
    </row>
    <row r="85" spans="1:9" ht="15" customHeight="1" thickBot="1" x14ac:dyDescent="0.35">
      <c r="A85" s="53"/>
      <c r="B85" s="49"/>
      <c r="C85" s="50"/>
      <c r="D85" s="50"/>
      <c r="E85" s="50"/>
      <c r="F85" s="50"/>
      <c r="G85" s="46"/>
      <c r="H85" s="46"/>
      <c r="I85" s="46"/>
    </row>
    <row r="86" spans="1:9" ht="15" customHeight="1" x14ac:dyDescent="0.3">
      <c r="A86" s="51">
        <v>38</v>
      </c>
      <c r="B86" s="49">
        <v>57</v>
      </c>
      <c r="C86" s="50">
        <v>26</v>
      </c>
      <c r="D86" s="50">
        <v>45</v>
      </c>
      <c r="E86" s="50">
        <v>28</v>
      </c>
      <c r="F86" s="50" t="s">
        <v>90</v>
      </c>
      <c r="G86" s="46"/>
      <c r="H86" s="46"/>
      <c r="I86" s="46"/>
    </row>
    <row r="87" spans="1:9" ht="15" customHeight="1" x14ac:dyDescent="0.3">
      <c r="A87" s="52"/>
      <c r="B87" s="49"/>
      <c r="C87" s="50"/>
      <c r="D87" s="50"/>
      <c r="E87" s="50"/>
      <c r="F87" s="50"/>
      <c r="G87" s="46"/>
      <c r="H87" s="46"/>
      <c r="I87" s="46"/>
    </row>
    <row r="88" spans="1:9" ht="15" customHeight="1" x14ac:dyDescent="0.3">
      <c r="A88" s="52"/>
      <c r="B88" s="49"/>
      <c r="C88" s="50"/>
      <c r="D88" s="50"/>
      <c r="E88" s="50"/>
      <c r="F88" s="50"/>
      <c r="G88" s="46"/>
      <c r="H88" s="46"/>
      <c r="I88" s="46"/>
    </row>
    <row r="89" spans="1:9" ht="15" customHeight="1" thickBot="1" x14ac:dyDescent="0.35">
      <c r="A89" s="53"/>
      <c r="B89" s="49"/>
      <c r="C89" s="50"/>
      <c r="D89" s="50"/>
      <c r="E89" s="50"/>
      <c r="F89" s="50"/>
      <c r="G89" s="46"/>
      <c r="H89" s="46"/>
      <c r="I89" s="46"/>
    </row>
    <row r="90" spans="1:9" ht="15" customHeight="1" x14ac:dyDescent="0.3">
      <c r="A90" s="51">
        <v>41</v>
      </c>
      <c r="B90" s="49">
        <v>43</v>
      </c>
      <c r="C90" s="50">
        <v>18</v>
      </c>
      <c r="D90" s="50">
        <v>37</v>
      </c>
      <c r="E90" s="50">
        <v>24</v>
      </c>
      <c r="F90" s="50" t="s">
        <v>90</v>
      </c>
      <c r="G90" s="46"/>
      <c r="H90" s="46"/>
      <c r="I90" s="46"/>
    </row>
    <row r="91" spans="1:9" ht="15" customHeight="1" x14ac:dyDescent="0.3">
      <c r="A91" s="52"/>
      <c r="B91" s="49"/>
      <c r="C91" s="50"/>
      <c r="D91" s="50"/>
      <c r="E91" s="50"/>
      <c r="F91" s="50"/>
      <c r="G91" s="46"/>
      <c r="H91" s="46"/>
      <c r="I91" s="46"/>
    </row>
    <row r="92" spans="1:9" ht="15" customHeight="1" x14ac:dyDescent="0.3">
      <c r="A92" s="52"/>
      <c r="B92" s="49"/>
      <c r="C92" s="50"/>
      <c r="D92" s="50"/>
      <c r="E92" s="50"/>
      <c r="F92" s="50"/>
      <c r="G92" s="46"/>
      <c r="H92" s="46"/>
      <c r="I92" s="46"/>
    </row>
    <row r="93" spans="1:9" ht="15" customHeight="1" thickBot="1" x14ac:dyDescent="0.35">
      <c r="A93" s="53"/>
      <c r="B93" s="49"/>
      <c r="C93" s="50"/>
      <c r="D93" s="50"/>
      <c r="E93" s="50"/>
      <c r="F93" s="50"/>
      <c r="G93" s="46"/>
      <c r="H93" s="46"/>
      <c r="I93" s="46"/>
    </row>
    <row r="94" spans="1:9" ht="15" customHeight="1" x14ac:dyDescent="0.3">
      <c r="A94" s="51">
        <v>42</v>
      </c>
      <c r="B94" s="49">
        <v>41</v>
      </c>
      <c r="C94" s="50">
        <v>27</v>
      </c>
      <c r="D94" s="50">
        <v>49</v>
      </c>
      <c r="E94" s="50">
        <v>25</v>
      </c>
      <c r="F94" s="50" t="s">
        <v>90</v>
      </c>
      <c r="G94" s="46"/>
      <c r="H94" s="46"/>
      <c r="I94" s="46"/>
    </row>
    <row r="95" spans="1:9" ht="15" customHeight="1" x14ac:dyDescent="0.3">
      <c r="A95" s="52"/>
      <c r="B95" s="49"/>
      <c r="C95" s="50"/>
      <c r="D95" s="50"/>
      <c r="E95" s="50"/>
      <c r="F95" s="50"/>
      <c r="G95" s="46"/>
      <c r="H95" s="46"/>
      <c r="I95" s="46"/>
    </row>
    <row r="96" spans="1:9" ht="15" customHeight="1" x14ac:dyDescent="0.3">
      <c r="A96" s="52"/>
      <c r="B96" s="49"/>
      <c r="C96" s="50"/>
      <c r="D96" s="50"/>
      <c r="E96" s="50"/>
      <c r="F96" s="50"/>
      <c r="G96" s="46"/>
      <c r="H96" s="46"/>
      <c r="I96" s="46"/>
    </row>
    <row r="97" spans="1:9" ht="15" customHeight="1" thickBot="1" x14ac:dyDescent="0.35">
      <c r="A97" s="53"/>
      <c r="B97" s="49"/>
      <c r="C97" s="50"/>
      <c r="D97" s="50"/>
      <c r="E97" s="50"/>
      <c r="F97" s="50"/>
      <c r="G97" s="46"/>
      <c r="H97" s="46"/>
      <c r="I97" s="46"/>
    </row>
    <row r="98" spans="1:9" ht="15" customHeight="1" x14ac:dyDescent="0.3">
      <c r="A98" s="51">
        <v>45</v>
      </c>
      <c r="B98" s="49">
        <v>57</v>
      </c>
      <c r="C98" s="50">
        <v>31</v>
      </c>
      <c r="D98" s="50">
        <v>49</v>
      </c>
      <c r="E98" s="50">
        <v>24</v>
      </c>
      <c r="F98" s="50" t="s">
        <v>90</v>
      </c>
      <c r="G98" s="46"/>
      <c r="H98" s="46"/>
      <c r="I98" s="46"/>
    </row>
    <row r="99" spans="1:9" ht="15" customHeight="1" x14ac:dyDescent="0.3">
      <c r="A99" s="52"/>
      <c r="B99" s="49"/>
      <c r="C99" s="50"/>
      <c r="D99" s="50"/>
      <c r="E99" s="50"/>
      <c r="F99" s="50"/>
      <c r="G99" s="46"/>
      <c r="H99" s="46"/>
      <c r="I99" s="46"/>
    </row>
    <row r="100" spans="1:9" ht="15" customHeight="1" x14ac:dyDescent="0.3">
      <c r="A100" s="52"/>
      <c r="B100" s="49"/>
      <c r="C100" s="50"/>
      <c r="D100" s="50"/>
      <c r="E100" s="50"/>
      <c r="F100" s="50"/>
      <c r="G100" s="46"/>
      <c r="H100" s="46"/>
      <c r="I100" s="46"/>
    </row>
    <row r="101" spans="1:9" ht="15" customHeight="1" thickBot="1" x14ac:dyDescent="0.35">
      <c r="A101" s="53"/>
      <c r="B101" s="49"/>
      <c r="C101" s="50"/>
      <c r="D101" s="50"/>
      <c r="E101" s="50"/>
      <c r="F101" s="50"/>
      <c r="G101" s="46"/>
      <c r="H101" s="46"/>
      <c r="I101" s="46"/>
    </row>
    <row r="102" spans="1:9" ht="15" customHeight="1" x14ac:dyDescent="0.3">
      <c r="A102" s="51">
        <v>51</v>
      </c>
      <c r="B102" s="49">
        <v>71</v>
      </c>
      <c r="C102" s="50">
        <v>29</v>
      </c>
      <c r="D102" s="50">
        <v>57</v>
      </c>
      <c r="E102" s="50">
        <v>24</v>
      </c>
      <c r="F102" s="50" t="s">
        <v>90</v>
      </c>
      <c r="G102" s="46"/>
      <c r="H102" s="46"/>
      <c r="I102" s="46"/>
    </row>
    <row r="103" spans="1:9" ht="15" customHeight="1" x14ac:dyDescent="0.3">
      <c r="A103" s="52"/>
      <c r="B103" s="49"/>
      <c r="C103" s="50"/>
      <c r="D103" s="50"/>
      <c r="E103" s="50"/>
      <c r="F103" s="50"/>
      <c r="G103" s="46"/>
      <c r="H103" s="46"/>
      <c r="I103" s="46"/>
    </row>
    <row r="104" spans="1:9" ht="15" customHeight="1" x14ac:dyDescent="0.3">
      <c r="A104" s="52"/>
      <c r="B104" s="49"/>
      <c r="C104" s="50"/>
      <c r="D104" s="50"/>
      <c r="E104" s="50"/>
      <c r="F104" s="50"/>
      <c r="G104" s="46"/>
      <c r="H104" s="46"/>
      <c r="I104" s="46"/>
    </row>
    <row r="105" spans="1:9" ht="15" customHeight="1" thickBot="1" x14ac:dyDescent="0.35">
      <c r="A105" s="53"/>
      <c r="B105" s="49"/>
      <c r="C105" s="50"/>
      <c r="D105" s="50"/>
      <c r="E105" s="50"/>
      <c r="F105" s="50"/>
      <c r="G105" s="46"/>
      <c r="H105" s="46"/>
      <c r="I105" s="46"/>
    </row>
    <row r="106" spans="1:9" ht="15" customHeight="1" x14ac:dyDescent="0.3">
      <c r="A106" s="51">
        <v>53</v>
      </c>
      <c r="B106" s="49">
        <v>53</v>
      </c>
      <c r="C106" s="50">
        <v>21</v>
      </c>
      <c r="D106" s="50">
        <v>49</v>
      </c>
      <c r="E106" s="50">
        <v>19</v>
      </c>
      <c r="F106" s="50" t="s">
        <v>90</v>
      </c>
      <c r="G106" s="46"/>
      <c r="H106" s="46"/>
      <c r="I106" s="46"/>
    </row>
    <row r="107" spans="1:9" ht="15" customHeight="1" x14ac:dyDescent="0.3">
      <c r="A107" s="52"/>
      <c r="B107" s="49"/>
      <c r="C107" s="50"/>
      <c r="D107" s="50"/>
      <c r="E107" s="50"/>
      <c r="F107" s="50"/>
      <c r="G107" s="46"/>
      <c r="H107" s="46"/>
      <c r="I107" s="46"/>
    </row>
    <row r="108" spans="1:9" ht="15" customHeight="1" x14ac:dyDescent="0.3">
      <c r="A108" s="52"/>
      <c r="B108" s="49"/>
      <c r="C108" s="50"/>
      <c r="D108" s="50"/>
      <c r="E108" s="50"/>
      <c r="F108" s="50"/>
      <c r="G108" s="46"/>
      <c r="H108" s="46"/>
      <c r="I108" s="46"/>
    </row>
    <row r="109" spans="1:9" ht="15" customHeight="1" thickBot="1" x14ac:dyDescent="0.35">
      <c r="A109" s="53"/>
      <c r="B109" s="49"/>
      <c r="C109" s="50"/>
      <c r="D109" s="50"/>
      <c r="E109" s="50"/>
      <c r="F109" s="50"/>
      <c r="G109" s="46"/>
      <c r="H109" s="46"/>
      <c r="I109" s="46"/>
    </row>
    <row r="110" spans="1:9" ht="15" customHeight="1" x14ac:dyDescent="0.3">
      <c r="A110" s="51">
        <v>56</v>
      </c>
      <c r="B110" s="49">
        <v>53</v>
      </c>
      <c r="C110" s="50">
        <v>26</v>
      </c>
      <c r="D110" s="50">
        <v>49</v>
      </c>
      <c r="E110" s="50">
        <v>23</v>
      </c>
      <c r="F110" s="50" t="s">
        <v>90</v>
      </c>
      <c r="G110" s="46"/>
      <c r="H110" s="46"/>
      <c r="I110" s="46"/>
    </row>
    <row r="111" spans="1:9" ht="15" customHeight="1" x14ac:dyDescent="0.3">
      <c r="A111" s="52"/>
      <c r="B111" s="49"/>
      <c r="C111" s="50"/>
      <c r="D111" s="50"/>
      <c r="E111" s="50"/>
      <c r="F111" s="50"/>
      <c r="G111" s="46"/>
      <c r="H111" s="46"/>
      <c r="I111" s="46"/>
    </row>
    <row r="112" spans="1:9" ht="15" customHeight="1" x14ac:dyDescent="0.3">
      <c r="A112" s="52"/>
      <c r="B112" s="49"/>
      <c r="C112" s="50"/>
      <c r="D112" s="50"/>
      <c r="E112" s="50"/>
      <c r="F112" s="50"/>
      <c r="G112" s="46"/>
      <c r="H112" s="46"/>
      <c r="I112" s="46"/>
    </row>
    <row r="113" spans="1:9" ht="15" customHeight="1" thickBot="1" x14ac:dyDescent="0.35">
      <c r="A113" s="53"/>
      <c r="B113" s="49"/>
      <c r="C113" s="50"/>
      <c r="D113" s="50"/>
      <c r="E113" s="50"/>
      <c r="F113" s="50"/>
      <c r="G113" s="46"/>
      <c r="H113" s="46"/>
      <c r="I113" s="46"/>
    </row>
    <row r="114" spans="1:9" ht="15" customHeight="1" x14ac:dyDescent="0.3">
      <c r="A114" s="51">
        <v>58</v>
      </c>
      <c r="B114" s="49">
        <v>63</v>
      </c>
      <c r="C114" s="50">
        <v>25</v>
      </c>
      <c r="D114" s="50">
        <v>45</v>
      </c>
      <c r="E114" s="50">
        <v>14</v>
      </c>
      <c r="F114" s="50" t="s">
        <v>90</v>
      </c>
      <c r="G114" s="46"/>
      <c r="H114" s="46"/>
      <c r="I114" s="46"/>
    </row>
    <row r="115" spans="1:9" ht="15" customHeight="1" x14ac:dyDescent="0.3">
      <c r="A115" s="52"/>
      <c r="B115" s="49"/>
      <c r="C115" s="50"/>
      <c r="D115" s="50"/>
      <c r="E115" s="50"/>
      <c r="F115" s="50"/>
      <c r="G115" s="46"/>
      <c r="H115" s="46"/>
      <c r="I115" s="46"/>
    </row>
    <row r="116" spans="1:9" ht="15" customHeight="1" x14ac:dyDescent="0.3">
      <c r="A116" s="52"/>
      <c r="B116" s="49"/>
      <c r="C116" s="50"/>
      <c r="D116" s="50"/>
      <c r="E116" s="50"/>
      <c r="F116" s="50"/>
      <c r="G116" s="46"/>
      <c r="H116" s="46"/>
      <c r="I116" s="46"/>
    </row>
    <row r="117" spans="1:9" ht="15" customHeight="1" thickBot="1" x14ac:dyDescent="0.35">
      <c r="A117" s="53"/>
      <c r="B117" s="49"/>
      <c r="C117" s="50"/>
      <c r="D117" s="50"/>
      <c r="E117" s="50"/>
      <c r="F117" s="50"/>
      <c r="G117" s="46"/>
      <c r="H117" s="46"/>
      <c r="I117" s="46"/>
    </row>
    <row r="118" spans="1:9" ht="15" customHeight="1" x14ac:dyDescent="0.3">
      <c r="A118" s="51">
        <v>59</v>
      </c>
      <c r="B118" s="49">
        <v>52</v>
      </c>
      <c r="C118" s="50">
        <v>34</v>
      </c>
      <c r="D118" s="50">
        <v>45</v>
      </c>
      <c r="E118" s="50">
        <v>32</v>
      </c>
      <c r="F118" s="50" t="s">
        <v>90</v>
      </c>
      <c r="G118" s="46"/>
      <c r="H118" s="46"/>
      <c r="I118" s="46"/>
    </row>
    <row r="119" spans="1:9" ht="15" customHeight="1" x14ac:dyDescent="0.3">
      <c r="A119" s="52"/>
      <c r="B119" s="49"/>
      <c r="C119" s="50"/>
      <c r="D119" s="50"/>
      <c r="E119" s="50"/>
      <c r="F119" s="50"/>
      <c r="G119" s="46"/>
      <c r="H119" s="46"/>
      <c r="I119" s="46"/>
    </row>
    <row r="120" spans="1:9" ht="15" customHeight="1" x14ac:dyDescent="0.3">
      <c r="A120" s="52"/>
      <c r="B120" s="49"/>
      <c r="C120" s="50"/>
      <c r="D120" s="50"/>
      <c r="E120" s="50"/>
      <c r="F120" s="50"/>
      <c r="G120" s="46"/>
      <c r="H120" s="46"/>
      <c r="I120" s="46"/>
    </row>
    <row r="121" spans="1:9" ht="15" customHeight="1" thickBot="1" x14ac:dyDescent="0.35">
      <c r="A121" s="53"/>
      <c r="B121" s="49"/>
      <c r="C121" s="50"/>
      <c r="D121" s="50"/>
      <c r="E121" s="50"/>
      <c r="F121" s="50"/>
      <c r="G121" s="46"/>
      <c r="H121" s="46"/>
      <c r="I121" s="46"/>
    </row>
    <row r="122" spans="1:9" ht="15" customHeight="1" x14ac:dyDescent="0.3">
      <c r="A122" s="51">
        <v>61</v>
      </c>
      <c r="B122" s="49">
        <v>48</v>
      </c>
      <c r="C122" s="50">
        <v>27</v>
      </c>
      <c r="D122" s="50">
        <v>41</v>
      </c>
      <c r="E122" s="50">
        <v>22</v>
      </c>
      <c r="F122" s="50" t="s">
        <v>90</v>
      </c>
      <c r="G122" s="46"/>
      <c r="H122" s="46"/>
      <c r="I122" s="46"/>
    </row>
    <row r="123" spans="1:9" ht="15" customHeight="1" x14ac:dyDescent="0.3">
      <c r="A123" s="52"/>
      <c r="B123" s="49"/>
      <c r="C123" s="50"/>
      <c r="D123" s="50"/>
      <c r="E123" s="50"/>
      <c r="F123" s="50"/>
      <c r="G123" s="46"/>
      <c r="H123" s="46"/>
      <c r="I123" s="46"/>
    </row>
    <row r="124" spans="1:9" ht="15" customHeight="1" x14ac:dyDescent="0.3">
      <c r="A124" s="52"/>
      <c r="B124" s="49"/>
      <c r="C124" s="50"/>
      <c r="D124" s="50"/>
      <c r="E124" s="50"/>
      <c r="F124" s="50"/>
      <c r="G124" s="46"/>
      <c r="H124" s="46"/>
      <c r="I124" s="46"/>
    </row>
    <row r="125" spans="1:9" ht="15" customHeight="1" thickBot="1" x14ac:dyDescent="0.35">
      <c r="A125" s="53"/>
      <c r="B125" s="49"/>
      <c r="C125" s="50"/>
      <c r="D125" s="50"/>
      <c r="E125" s="50"/>
      <c r="F125" s="50"/>
      <c r="G125" s="46"/>
      <c r="H125" s="46"/>
      <c r="I125" s="46"/>
    </row>
    <row r="126" spans="1:9" ht="15" customHeight="1" x14ac:dyDescent="0.3">
      <c r="A126" s="51">
        <v>62</v>
      </c>
      <c r="B126" s="49">
        <v>58</v>
      </c>
      <c r="C126" s="50">
        <v>31</v>
      </c>
      <c r="D126" s="50">
        <v>39</v>
      </c>
      <c r="E126" s="50">
        <v>25</v>
      </c>
      <c r="F126" s="50" t="s">
        <v>90</v>
      </c>
      <c r="G126" s="46"/>
      <c r="H126" s="46"/>
      <c r="I126" s="46"/>
    </row>
    <row r="127" spans="1:9" ht="15" customHeight="1" x14ac:dyDescent="0.3">
      <c r="A127" s="52"/>
      <c r="B127" s="49"/>
      <c r="C127" s="50"/>
      <c r="D127" s="50"/>
      <c r="E127" s="50"/>
      <c r="F127" s="50"/>
      <c r="G127" s="46"/>
      <c r="H127" s="46"/>
      <c r="I127" s="46"/>
    </row>
    <row r="128" spans="1:9" ht="15" customHeight="1" x14ac:dyDescent="0.3">
      <c r="A128" s="52"/>
      <c r="B128" s="49"/>
      <c r="C128" s="50"/>
      <c r="D128" s="50"/>
      <c r="E128" s="50"/>
      <c r="F128" s="50"/>
      <c r="G128" s="46"/>
      <c r="H128" s="46"/>
      <c r="I128" s="46"/>
    </row>
    <row r="129" spans="1:9" ht="15" customHeight="1" thickBot="1" x14ac:dyDescent="0.35">
      <c r="A129" s="53"/>
      <c r="B129" s="49"/>
      <c r="C129" s="50"/>
      <c r="D129" s="50"/>
      <c r="E129" s="50"/>
      <c r="F129" s="50"/>
      <c r="G129" s="46"/>
      <c r="H129" s="46"/>
      <c r="I129" s="46"/>
    </row>
    <row r="130" spans="1:9" ht="15" customHeight="1" x14ac:dyDescent="0.3">
      <c r="A130" s="51">
        <v>65</v>
      </c>
      <c r="B130" s="49">
        <v>66</v>
      </c>
      <c r="C130" s="50">
        <v>31</v>
      </c>
      <c r="D130" s="50">
        <v>55</v>
      </c>
      <c r="E130" s="50">
        <v>29</v>
      </c>
      <c r="F130" s="50" t="s">
        <v>90</v>
      </c>
      <c r="G130" s="46"/>
      <c r="H130" s="46"/>
      <c r="I130" s="46"/>
    </row>
    <row r="131" spans="1:9" ht="15" customHeight="1" x14ac:dyDescent="0.3">
      <c r="A131" s="52"/>
      <c r="B131" s="49"/>
      <c r="C131" s="50"/>
      <c r="D131" s="50"/>
      <c r="E131" s="50"/>
      <c r="F131" s="50"/>
      <c r="G131" s="46"/>
      <c r="H131" s="46"/>
      <c r="I131" s="46"/>
    </row>
    <row r="132" spans="1:9" ht="15" customHeight="1" x14ac:dyDescent="0.3">
      <c r="A132" s="52"/>
      <c r="B132" s="49"/>
      <c r="C132" s="50"/>
      <c r="D132" s="50"/>
      <c r="E132" s="50"/>
      <c r="F132" s="50"/>
      <c r="G132" s="46"/>
      <c r="H132" s="46"/>
      <c r="I132" s="46"/>
    </row>
    <row r="133" spans="1:9" ht="15" customHeight="1" thickBot="1" x14ac:dyDescent="0.35">
      <c r="A133" s="53"/>
      <c r="B133" s="49"/>
      <c r="C133" s="50"/>
      <c r="D133" s="50"/>
      <c r="E133" s="50"/>
      <c r="F133" s="50"/>
      <c r="G133" s="46"/>
      <c r="H133" s="46"/>
      <c r="I133" s="46"/>
    </row>
    <row r="134" spans="1:9" ht="15" customHeight="1" x14ac:dyDescent="0.3">
      <c r="A134" s="51">
        <v>66</v>
      </c>
      <c r="B134" s="49">
        <v>53</v>
      </c>
      <c r="C134" s="50">
        <v>31</v>
      </c>
      <c r="D134" s="50">
        <v>47</v>
      </c>
      <c r="E134" s="50">
        <v>27</v>
      </c>
      <c r="F134" s="50" t="s">
        <v>90</v>
      </c>
      <c r="G134" s="46"/>
      <c r="H134" s="46"/>
      <c r="I134" s="46"/>
    </row>
    <row r="135" spans="1:9" ht="15" customHeight="1" x14ac:dyDescent="0.3">
      <c r="A135" s="52"/>
      <c r="B135" s="49"/>
      <c r="C135" s="50"/>
      <c r="D135" s="50"/>
      <c r="E135" s="50"/>
      <c r="F135" s="50"/>
      <c r="G135" s="46"/>
      <c r="H135" s="46"/>
      <c r="I135" s="46"/>
    </row>
    <row r="136" spans="1:9" ht="15" customHeight="1" x14ac:dyDescent="0.3">
      <c r="A136" s="52"/>
      <c r="B136" s="49"/>
      <c r="C136" s="50"/>
      <c r="D136" s="50"/>
      <c r="E136" s="50"/>
      <c r="F136" s="50"/>
      <c r="G136" s="46"/>
      <c r="H136" s="46"/>
      <c r="I136" s="46"/>
    </row>
    <row r="137" spans="1:9" ht="15" customHeight="1" thickBot="1" x14ac:dyDescent="0.35">
      <c r="A137" s="53"/>
      <c r="B137" s="49"/>
      <c r="C137" s="50"/>
      <c r="D137" s="50"/>
      <c r="E137" s="50"/>
      <c r="F137" s="50"/>
      <c r="G137" s="46"/>
      <c r="H137" s="46"/>
      <c r="I137" s="46"/>
    </row>
    <row r="138" spans="1:9" ht="15" customHeight="1" x14ac:dyDescent="0.3">
      <c r="A138" s="51">
        <v>68</v>
      </c>
      <c r="B138" s="49">
        <v>66</v>
      </c>
      <c r="C138" s="50">
        <v>28</v>
      </c>
      <c r="D138" s="50">
        <v>51</v>
      </c>
      <c r="E138" s="50">
        <v>25</v>
      </c>
      <c r="F138" s="50" t="s">
        <v>90</v>
      </c>
      <c r="G138" s="46"/>
      <c r="H138" s="46"/>
      <c r="I138" s="46"/>
    </row>
    <row r="139" spans="1:9" ht="15" customHeight="1" x14ac:dyDescent="0.3">
      <c r="A139" s="52"/>
      <c r="B139" s="49"/>
      <c r="C139" s="50"/>
      <c r="D139" s="50"/>
      <c r="E139" s="50"/>
      <c r="F139" s="50"/>
      <c r="G139" s="46"/>
      <c r="H139" s="46"/>
      <c r="I139" s="46"/>
    </row>
    <row r="140" spans="1:9" ht="15" customHeight="1" x14ac:dyDescent="0.3">
      <c r="A140" s="52"/>
      <c r="B140" s="49"/>
      <c r="C140" s="50"/>
      <c r="D140" s="50"/>
      <c r="E140" s="50"/>
      <c r="F140" s="50"/>
      <c r="G140" s="46"/>
      <c r="H140" s="46"/>
      <c r="I140" s="46"/>
    </row>
    <row r="141" spans="1:9" ht="15" customHeight="1" thickBot="1" x14ac:dyDescent="0.35">
      <c r="A141" s="53"/>
      <c r="B141" s="49"/>
      <c r="C141" s="50"/>
      <c r="D141" s="50"/>
      <c r="E141" s="50"/>
      <c r="F141" s="50"/>
      <c r="G141" s="46"/>
      <c r="H141" s="46"/>
      <c r="I141" s="46"/>
    </row>
    <row r="142" spans="1:9" ht="15" customHeight="1" x14ac:dyDescent="0.3">
      <c r="A142" s="51">
        <v>71</v>
      </c>
      <c r="B142" s="49">
        <v>57</v>
      </c>
      <c r="C142" s="50">
        <v>28</v>
      </c>
      <c r="D142" s="50">
        <v>44</v>
      </c>
      <c r="E142" s="50">
        <v>25</v>
      </c>
      <c r="F142" s="50" t="s">
        <v>90</v>
      </c>
      <c r="G142" s="46"/>
      <c r="H142" s="46"/>
      <c r="I142" s="46"/>
    </row>
    <row r="143" spans="1:9" ht="15" customHeight="1" x14ac:dyDescent="0.3">
      <c r="A143" s="52"/>
      <c r="B143" s="49"/>
      <c r="C143" s="50"/>
      <c r="D143" s="50"/>
      <c r="E143" s="50"/>
      <c r="F143" s="50"/>
      <c r="G143" s="46"/>
      <c r="H143" s="46"/>
      <c r="I143" s="46"/>
    </row>
    <row r="144" spans="1:9" ht="15" customHeight="1" x14ac:dyDescent="0.3">
      <c r="A144" s="52"/>
      <c r="B144" s="49"/>
      <c r="C144" s="50"/>
      <c r="D144" s="50"/>
      <c r="E144" s="50"/>
      <c r="F144" s="50"/>
      <c r="G144" s="46"/>
      <c r="H144" s="46"/>
      <c r="I144" s="46"/>
    </row>
    <row r="145" spans="1:9" ht="15" customHeight="1" thickBot="1" x14ac:dyDescent="0.35">
      <c r="A145" s="53"/>
      <c r="B145" s="49"/>
      <c r="C145" s="50"/>
      <c r="D145" s="50"/>
      <c r="E145" s="50"/>
      <c r="F145" s="50"/>
      <c r="G145" s="46"/>
      <c r="H145" s="46"/>
      <c r="I145" s="46"/>
    </row>
    <row r="146" spans="1:9" ht="15" customHeight="1" x14ac:dyDescent="0.3">
      <c r="A146" s="51">
        <v>75</v>
      </c>
      <c r="B146" s="49">
        <v>54</v>
      </c>
      <c r="C146" s="50">
        <v>25</v>
      </c>
      <c r="D146" s="50">
        <v>51</v>
      </c>
      <c r="E146" s="50">
        <v>27</v>
      </c>
      <c r="F146" s="50" t="s">
        <v>90</v>
      </c>
      <c r="G146" s="46"/>
      <c r="H146" s="46"/>
      <c r="I146" s="46"/>
    </row>
    <row r="147" spans="1:9" ht="15" customHeight="1" x14ac:dyDescent="0.3">
      <c r="A147" s="52"/>
      <c r="B147" s="49"/>
      <c r="C147" s="50"/>
      <c r="D147" s="50"/>
      <c r="E147" s="50"/>
      <c r="F147" s="50"/>
      <c r="G147" s="46"/>
      <c r="H147" s="46"/>
      <c r="I147" s="46"/>
    </row>
    <row r="148" spans="1:9" ht="15" customHeight="1" x14ac:dyDescent="0.3">
      <c r="A148" s="52"/>
      <c r="B148" s="49"/>
      <c r="C148" s="50"/>
      <c r="D148" s="50"/>
      <c r="E148" s="50"/>
      <c r="F148" s="50"/>
      <c r="G148" s="46"/>
      <c r="H148" s="46"/>
      <c r="I148" s="46"/>
    </row>
    <row r="149" spans="1:9" ht="15" customHeight="1" thickBot="1" x14ac:dyDescent="0.35">
      <c r="A149" s="53"/>
      <c r="B149" s="49"/>
      <c r="C149" s="50"/>
      <c r="D149" s="50"/>
      <c r="E149" s="50"/>
      <c r="F149" s="50"/>
      <c r="G149" s="46"/>
      <c r="H149" s="46"/>
      <c r="I149" s="46"/>
    </row>
    <row r="150" spans="1:9" ht="15" customHeight="1" x14ac:dyDescent="0.3">
      <c r="A150" s="51">
        <v>76</v>
      </c>
      <c r="B150" s="49">
        <v>62</v>
      </c>
      <c r="C150" s="50">
        <v>25</v>
      </c>
      <c r="D150" s="50">
        <v>56</v>
      </c>
      <c r="E150" s="50">
        <v>31</v>
      </c>
      <c r="F150" s="50" t="s">
        <v>90</v>
      </c>
      <c r="G150" s="46"/>
      <c r="H150" s="46"/>
      <c r="I150" s="46"/>
    </row>
    <row r="151" spans="1:9" ht="15" customHeight="1" x14ac:dyDescent="0.3">
      <c r="A151" s="52"/>
      <c r="B151" s="49"/>
      <c r="C151" s="50"/>
      <c r="D151" s="50"/>
      <c r="E151" s="50"/>
      <c r="F151" s="50"/>
      <c r="G151" s="46"/>
      <c r="H151" s="46"/>
      <c r="I151" s="46"/>
    </row>
    <row r="152" spans="1:9" ht="15" customHeight="1" x14ac:dyDescent="0.3">
      <c r="A152" s="52"/>
      <c r="B152" s="49"/>
      <c r="C152" s="50"/>
      <c r="D152" s="50"/>
      <c r="E152" s="50"/>
      <c r="F152" s="50"/>
      <c r="G152" s="46"/>
      <c r="H152" s="46"/>
      <c r="I152" s="46"/>
    </row>
    <row r="153" spans="1:9" ht="15" customHeight="1" thickBot="1" x14ac:dyDescent="0.35">
      <c r="A153" s="53"/>
      <c r="B153" s="49"/>
      <c r="C153" s="50"/>
      <c r="D153" s="50"/>
      <c r="E153" s="50"/>
      <c r="F153" s="50"/>
      <c r="G153" s="46"/>
      <c r="H153" s="46"/>
      <c r="I153" s="46"/>
    </row>
    <row r="154" spans="1:9" ht="15" customHeight="1" x14ac:dyDescent="0.3">
      <c r="A154" s="51">
        <v>78</v>
      </c>
      <c r="B154" s="49">
        <v>66</v>
      </c>
      <c r="C154" s="50">
        <v>37</v>
      </c>
      <c r="D154" s="50">
        <v>59</v>
      </c>
      <c r="E154" s="50">
        <v>29</v>
      </c>
      <c r="F154" s="50" t="s">
        <v>90</v>
      </c>
      <c r="G154" s="46"/>
      <c r="H154" s="46"/>
      <c r="I154" s="46"/>
    </row>
    <row r="155" spans="1:9" ht="15" customHeight="1" x14ac:dyDescent="0.3">
      <c r="A155" s="52"/>
      <c r="B155" s="49"/>
      <c r="C155" s="50"/>
      <c r="D155" s="50"/>
      <c r="E155" s="50"/>
      <c r="F155" s="50"/>
      <c r="G155" s="46"/>
      <c r="H155" s="46"/>
      <c r="I155" s="46"/>
    </row>
    <row r="156" spans="1:9" ht="15" customHeight="1" x14ac:dyDescent="0.3">
      <c r="A156" s="52"/>
      <c r="B156" s="49"/>
      <c r="C156" s="50"/>
      <c r="D156" s="50"/>
      <c r="E156" s="50"/>
      <c r="F156" s="50"/>
      <c r="G156" s="46"/>
      <c r="H156" s="46"/>
      <c r="I156" s="46"/>
    </row>
    <row r="157" spans="1:9" ht="15" customHeight="1" thickBot="1" x14ac:dyDescent="0.35">
      <c r="A157" s="53"/>
      <c r="B157" s="49"/>
      <c r="C157" s="50"/>
      <c r="D157" s="50"/>
      <c r="E157" s="50"/>
      <c r="F157" s="50"/>
      <c r="G157" s="46"/>
      <c r="H157" s="46"/>
      <c r="I157" s="46"/>
    </row>
    <row r="158" spans="1:9" ht="15" customHeight="1" x14ac:dyDescent="0.3">
      <c r="A158" s="51">
        <v>81</v>
      </c>
      <c r="B158" s="49">
        <v>48</v>
      </c>
      <c r="C158" s="50">
        <v>28</v>
      </c>
      <c r="D158" s="50">
        <v>45</v>
      </c>
      <c r="E158" s="50">
        <v>23</v>
      </c>
      <c r="F158" s="50" t="s">
        <v>90</v>
      </c>
      <c r="G158" s="46"/>
      <c r="H158" s="46"/>
      <c r="I158" s="46"/>
    </row>
    <row r="159" spans="1:9" ht="15" customHeight="1" x14ac:dyDescent="0.3">
      <c r="A159" s="52"/>
      <c r="B159" s="49"/>
      <c r="C159" s="50"/>
      <c r="D159" s="50"/>
      <c r="E159" s="50"/>
      <c r="F159" s="50"/>
      <c r="G159" s="46"/>
      <c r="H159" s="46"/>
      <c r="I159" s="46"/>
    </row>
    <row r="160" spans="1:9" ht="15" customHeight="1" x14ac:dyDescent="0.3">
      <c r="A160" s="52"/>
      <c r="B160" s="49"/>
      <c r="C160" s="50"/>
      <c r="D160" s="50"/>
      <c r="E160" s="50"/>
      <c r="F160" s="50"/>
      <c r="G160" s="46"/>
      <c r="H160" s="46"/>
      <c r="I160" s="46"/>
    </row>
    <row r="161" spans="1:9" ht="15" customHeight="1" thickBot="1" x14ac:dyDescent="0.35">
      <c r="A161" s="53"/>
      <c r="B161" s="49"/>
      <c r="C161" s="50"/>
      <c r="D161" s="50"/>
      <c r="E161" s="50"/>
      <c r="F161" s="50"/>
      <c r="G161" s="46"/>
      <c r="H161" s="46"/>
      <c r="I161" s="46"/>
    </row>
    <row r="162" spans="1:9" ht="15" customHeight="1" x14ac:dyDescent="0.3">
      <c r="A162" s="51">
        <v>82</v>
      </c>
      <c r="B162" s="49">
        <v>45</v>
      </c>
      <c r="C162" s="50">
        <v>19</v>
      </c>
      <c r="D162" s="50">
        <v>43</v>
      </c>
      <c r="E162" s="50">
        <v>25</v>
      </c>
      <c r="F162" s="50" t="s">
        <v>90</v>
      </c>
      <c r="G162" s="46"/>
      <c r="H162" s="46"/>
      <c r="I162" s="46"/>
    </row>
    <row r="163" spans="1:9" ht="15" customHeight="1" x14ac:dyDescent="0.3">
      <c r="A163" s="52"/>
      <c r="B163" s="49"/>
      <c r="C163" s="50"/>
      <c r="D163" s="50"/>
      <c r="E163" s="50"/>
      <c r="F163" s="50"/>
      <c r="G163" s="46"/>
      <c r="H163" s="46"/>
      <c r="I163" s="46"/>
    </row>
    <row r="164" spans="1:9" ht="15" customHeight="1" x14ac:dyDescent="0.3">
      <c r="A164" s="52"/>
      <c r="B164" s="49"/>
      <c r="C164" s="50"/>
      <c r="D164" s="50"/>
      <c r="E164" s="50"/>
      <c r="F164" s="50"/>
      <c r="G164" s="46"/>
      <c r="H164" s="46"/>
      <c r="I164" s="46"/>
    </row>
    <row r="165" spans="1:9" ht="15" customHeight="1" thickBot="1" x14ac:dyDescent="0.35">
      <c r="A165" s="53"/>
      <c r="B165" s="49"/>
      <c r="C165" s="50"/>
      <c r="D165" s="50"/>
      <c r="E165" s="50"/>
      <c r="F165" s="50"/>
      <c r="G165" s="46"/>
      <c r="H165" s="46"/>
      <c r="I165" s="46"/>
    </row>
    <row r="166" spans="1:9" ht="15" customHeight="1" x14ac:dyDescent="0.3">
      <c r="A166" s="51">
        <v>86</v>
      </c>
      <c r="B166" s="49">
        <v>63</v>
      </c>
      <c r="C166" s="50">
        <v>23</v>
      </c>
      <c r="D166" s="50">
        <v>47</v>
      </c>
      <c r="E166" s="50">
        <v>21</v>
      </c>
      <c r="F166" s="50" t="s">
        <v>90</v>
      </c>
      <c r="G166" s="46"/>
      <c r="H166" s="46"/>
      <c r="I166" s="46"/>
    </row>
    <row r="167" spans="1:9" ht="15" customHeight="1" x14ac:dyDescent="0.3">
      <c r="A167" s="52"/>
      <c r="B167" s="49"/>
      <c r="C167" s="50"/>
      <c r="D167" s="50"/>
      <c r="E167" s="50"/>
      <c r="F167" s="50"/>
      <c r="G167" s="46"/>
      <c r="H167" s="46"/>
      <c r="I167" s="46"/>
    </row>
    <row r="168" spans="1:9" ht="15" customHeight="1" x14ac:dyDescent="0.3">
      <c r="A168" s="52"/>
      <c r="B168" s="49"/>
      <c r="C168" s="50"/>
      <c r="D168" s="50"/>
      <c r="E168" s="50"/>
      <c r="F168" s="50"/>
      <c r="G168" s="46"/>
      <c r="H168" s="46"/>
      <c r="I168" s="46"/>
    </row>
    <row r="169" spans="1:9" ht="15" customHeight="1" thickBot="1" x14ac:dyDescent="0.35">
      <c r="A169" s="53"/>
      <c r="B169" s="49"/>
      <c r="C169" s="50"/>
      <c r="D169" s="50"/>
      <c r="E169" s="50"/>
      <c r="F169" s="50"/>
      <c r="G169" s="46"/>
      <c r="H169" s="46"/>
      <c r="I169" s="46"/>
    </row>
    <row r="170" spans="1:9" ht="15" customHeight="1" x14ac:dyDescent="0.3">
      <c r="A170" s="51">
        <v>89</v>
      </c>
      <c r="B170" s="49">
        <v>65</v>
      </c>
      <c r="C170" s="50">
        <v>31</v>
      </c>
      <c r="D170" s="50">
        <v>49</v>
      </c>
      <c r="E170" s="50">
        <v>27</v>
      </c>
      <c r="F170" s="50" t="s">
        <v>90</v>
      </c>
      <c r="G170" s="46"/>
      <c r="H170" s="46"/>
      <c r="I170" s="46"/>
    </row>
    <row r="171" spans="1:9" ht="15" customHeight="1" x14ac:dyDescent="0.3">
      <c r="A171" s="52"/>
      <c r="B171" s="49"/>
      <c r="C171" s="50"/>
      <c r="D171" s="50"/>
      <c r="E171" s="50"/>
      <c r="F171" s="50"/>
      <c r="G171" s="46"/>
      <c r="H171" s="46"/>
      <c r="I171" s="46"/>
    </row>
    <row r="172" spans="1:9" ht="15" customHeight="1" x14ac:dyDescent="0.3">
      <c r="A172" s="52"/>
      <c r="B172" s="49"/>
      <c r="C172" s="50"/>
      <c r="D172" s="50"/>
      <c r="E172" s="50"/>
      <c r="F172" s="50"/>
      <c r="G172" s="46"/>
      <c r="H172" s="46"/>
      <c r="I172" s="46"/>
    </row>
    <row r="173" spans="1:9" ht="15" customHeight="1" thickBot="1" x14ac:dyDescent="0.35">
      <c r="A173" s="53"/>
      <c r="B173" s="49"/>
      <c r="C173" s="50"/>
      <c r="D173" s="50"/>
      <c r="E173" s="50"/>
      <c r="F173" s="50"/>
      <c r="G173" s="46"/>
      <c r="H173" s="46"/>
      <c r="I173" s="46"/>
    </row>
    <row r="174" spans="1:9" ht="15" customHeight="1" x14ac:dyDescent="0.3">
      <c r="A174" s="51">
        <v>90</v>
      </c>
      <c r="B174" s="49">
        <v>59</v>
      </c>
      <c r="C174" s="50">
        <v>31</v>
      </c>
      <c r="D174" s="50">
        <v>51</v>
      </c>
      <c r="E174" s="50">
        <v>24</v>
      </c>
      <c r="F174" s="50" t="s">
        <v>90</v>
      </c>
      <c r="G174" s="46"/>
      <c r="H174" s="46"/>
      <c r="I174" s="46"/>
    </row>
    <row r="175" spans="1:9" ht="15" customHeight="1" x14ac:dyDescent="0.3">
      <c r="A175" s="52"/>
      <c r="B175" s="49"/>
      <c r="C175" s="50"/>
      <c r="D175" s="50"/>
      <c r="E175" s="50"/>
      <c r="F175" s="50"/>
      <c r="G175" s="46"/>
      <c r="H175" s="46"/>
      <c r="I175" s="46"/>
    </row>
    <row r="176" spans="1:9" ht="15" customHeight="1" x14ac:dyDescent="0.3">
      <c r="A176" s="52"/>
      <c r="B176" s="49"/>
      <c r="C176" s="50"/>
      <c r="D176" s="50"/>
      <c r="E176" s="50"/>
      <c r="F176" s="50"/>
      <c r="G176" s="46"/>
      <c r="H176" s="46"/>
      <c r="I176" s="46"/>
    </row>
    <row r="177" spans="1:9" ht="15" customHeight="1" thickBot="1" x14ac:dyDescent="0.35">
      <c r="A177" s="53"/>
      <c r="B177" s="49"/>
      <c r="C177" s="50"/>
      <c r="D177" s="50"/>
      <c r="E177" s="50"/>
      <c r="F177" s="50"/>
      <c r="G177" s="46"/>
      <c r="H177" s="46"/>
      <c r="I177" s="46"/>
    </row>
    <row r="178" spans="1:9" ht="15" customHeight="1" x14ac:dyDescent="0.3">
      <c r="A178" s="51">
        <v>92</v>
      </c>
      <c r="B178" s="49">
        <v>54</v>
      </c>
      <c r="C178" s="50">
        <v>29</v>
      </c>
      <c r="D178" s="50">
        <v>49</v>
      </c>
      <c r="E178" s="50">
        <v>25</v>
      </c>
      <c r="F178" s="50" t="s">
        <v>90</v>
      </c>
      <c r="G178" s="46"/>
      <c r="H178" s="46"/>
      <c r="I178" s="46"/>
    </row>
    <row r="179" spans="1:9" ht="15" customHeight="1" x14ac:dyDescent="0.3">
      <c r="A179" s="52"/>
      <c r="B179" s="49"/>
      <c r="C179" s="50"/>
      <c r="D179" s="50"/>
      <c r="E179" s="50"/>
      <c r="F179" s="50"/>
      <c r="G179" s="46"/>
      <c r="H179" s="46"/>
      <c r="I179" s="46"/>
    </row>
    <row r="180" spans="1:9" ht="15" customHeight="1" x14ac:dyDescent="0.3">
      <c r="A180" s="52"/>
      <c r="B180" s="49"/>
      <c r="C180" s="50"/>
      <c r="D180" s="50"/>
      <c r="E180" s="50"/>
      <c r="F180" s="50"/>
      <c r="G180" s="46"/>
      <c r="H180" s="46"/>
      <c r="I180" s="46"/>
    </row>
    <row r="181" spans="1:9" ht="15" customHeight="1" thickBot="1" x14ac:dyDescent="0.35">
      <c r="A181" s="53"/>
      <c r="B181" s="49"/>
      <c r="C181" s="50"/>
      <c r="D181" s="50"/>
      <c r="E181" s="50"/>
      <c r="F181" s="50"/>
      <c r="G181" s="46"/>
      <c r="H181" s="46"/>
      <c r="I181" s="46"/>
    </row>
    <row r="182" spans="1:9" ht="15" customHeight="1" x14ac:dyDescent="0.3">
      <c r="A182" s="51">
        <v>2</v>
      </c>
      <c r="B182" s="49">
        <v>45</v>
      </c>
      <c r="C182" s="50">
        <v>15</v>
      </c>
      <c r="D182" s="50">
        <v>51</v>
      </c>
      <c r="E182" s="50">
        <v>21</v>
      </c>
      <c r="F182" s="50" t="s">
        <v>89</v>
      </c>
      <c r="G182" s="46"/>
      <c r="H182" s="46"/>
      <c r="I182" s="46"/>
    </row>
    <row r="183" spans="1:9" ht="15" customHeight="1" x14ac:dyDescent="0.3">
      <c r="A183" s="52"/>
      <c r="B183" s="49"/>
      <c r="C183" s="50"/>
      <c r="D183" s="50"/>
      <c r="E183" s="50"/>
      <c r="F183" s="50"/>
      <c r="G183" s="46"/>
      <c r="H183" s="46"/>
      <c r="I183" s="46"/>
    </row>
    <row r="184" spans="1:9" ht="15" customHeight="1" x14ac:dyDescent="0.3">
      <c r="A184" s="52"/>
      <c r="B184" s="49"/>
      <c r="C184" s="50"/>
      <c r="D184" s="50"/>
      <c r="E184" s="50"/>
      <c r="F184" s="50"/>
      <c r="G184" s="46"/>
      <c r="H184" s="46"/>
      <c r="I184" s="46"/>
    </row>
    <row r="185" spans="1:9" ht="15" customHeight="1" thickBot="1" x14ac:dyDescent="0.35">
      <c r="A185" s="53"/>
      <c r="B185" s="49"/>
      <c r="C185" s="50"/>
      <c r="D185" s="50"/>
      <c r="E185" s="50"/>
      <c r="F185" s="50"/>
      <c r="G185" s="46"/>
      <c r="H185" s="46"/>
      <c r="I185" s="46"/>
    </row>
    <row r="186" spans="1:9" ht="15" customHeight="1" x14ac:dyDescent="0.3">
      <c r="A186" s="51">
        <v>4</v>
      </c>
      <c r="B186" s="49">
        <v>34</v>
      </c>
      <c r="C186" s="50">
        <v>16</v>
      </c>
      <c r="D186" s="50">
        <v>41</v>
      </c>
      <c r="E186" s="50">
        <v>23</v>
      </c>
      <c r="F186" s="50" t="s">
        <v>89</v>
      </c>
      <c r="G186" s="46"/>
      <c r="H186" s="46"/>
      <c r="I186" s="46"/>
    </row>
    <row r="187" spans="1:9" ht="15" customHeight="1" x14ac:dyDescent="0.3">
      <c r="A187" s="52"/>
      <c r="B187" s="49"/>
      <c r="C187" s="50"/>
      <c r="D187" s="50"/>
      <c r="E187" s="50"/>
      <c r="F187" s="50"/>
      <c r="G187" s="46"/>
      <c r="H187" s="46"/>
      <c r="I187" s="46"/>
    </row>
    <row r="188" spans="1:9" ht="15" customHeight="1" x14ac:dyDescent="0.3">
      <c r="A188" s="52"/>
      <c r="B188" s="49"/>
      <c r="C188" s="50"/>
      <c r="D188" s="50"/>
      <c r="E188" s="50"/>
      <c r="F188" s="50"/>
      <c r="G188" s="46"/>
      <c r="H188" s="46"/>
      <c r="I188" s="46"/>
    </row>
    <row r="189" spans="1:9" ht="15" customHeight="1" thickBot="1" x14ac:dyDescent="0.35">
      <c r="A189" s="53"/>
      <c r="B189" s="49"/>
      <c r="C189" s="50"/>
      <c r="D189" s="50"/>
      <c r="E189" s="50"/>
      <c r="F189" s="50"/>
      <c r="G189" s="46"/>
      <c r="H189" s="46"/>
      <c r="I189" s="46"/>
    </row>
    <row r="190" spans="1:9" ht="15" customHeight="1" x14ac:dyDescent="0.3">
      <c r="A190" s="51">
        <v>7</v>
      </c>
      <c r="B190" s="49">
        <v>67</v>
      </c>
      <c r="C190" s="50">
        <v>32</v>
      </c>
      <c r="D190" s="50">
        <v>65</v>
      </c>
      <c r="E190" s="50">
        <v>34</v>
      </c>
      <c r="F190" s="50" t="s">
        <v>89</v>
      </c>
      <c r="G190" s="46"/>
      <c r="H190" s="46"/>
      <c r="I190" s="46"/>
    </row>
    <row r="191" spans="1:9" ht="15" customHeight="1" x14ac:dyDescent="0.3">
      <c r="A191" s="52"/>
      <c r="B191" s="49"/>
      <c r="C191" s="50"/>
      <c r="D191" s="50"/>
      <c r="E191" s="50"/>
      <c r="F191" s="50"/>
      <c r="G191" s="46"/>
      <c r="H191" s="46"/>
      <c r="I191" s="46"/>
    </row>
    <row r="192" spans="1:9" ht="15" customHeight="1" x14ac:dyDescent="0.3">
      <c r="A192" s="52"/>
      <c r="B192" s="49"/>
      <c r="C192" s="50"/>
      <c r="D192" s="50"/>
      <c r="E192" s="50"/>
      <c r="F192" s="50"/>
      <c r="G192" s="46"/>
      <c r="H192" s="46"/>
      <c r="I192" s="46"/>
    </row>
    <row r="193" spans="1:9" ht="15" customHeight="1" thickBot="1" x14ac:dyDescent="0.35">
      <c r="A193" s="53"/>
      <c r="B193" s="49"/>
      <c r="C193" s="50"/>
      <c r="D193" s="50"/>
      <c r="E193" s="50"/>
      <c r="F193" s="50"/>
      <c r="G193" s="46"/>
      <c r="H193" s="46"/>
      <c r="I193" s="46"/>
    </row>
    <row r="194" spans="1:9" ht="15" customHeight="1" x14ac:dyDescent="0.3">
      <c r="A194" s="51">
        <v>9</v>
      </c>
      <c r="B194" s="49">
        <v>41</v>
      </c>
      <c r="C194" s="50">
        <v>33</v>
      </c>
      <c r="D194" s="50">
        <v>46</v>
      </c>
      <c r="E194" s="50">
        <v>25</v>
      </c>
      <c r="F194" s="50" t="s">
        <v>89</v>
      </c>
      <c r="G194" s="46"/>
      <c r="H194" s="46"/>
      <c r="I194" s="46"/>
    </row>
    <row r="195" spans="1:9" ht="15" customHeight="1" x14ac:dyDescent="0.3">
      <c r="A195" s="52"/>
      <c r="B195" s="49"/>
      <c r="C195" s="50"/>
      <c r="D195" s="50"/>
      <c r="E195" s="50"/>
      <c r="F195" s="50"/>
      <c r="G195" s="46"/>
      <c r="H195" s="46"/>
      <c r="I195" s="46"/>
    </row>
    <row r="196" spans="1:9" ht="15" customHeight="1" x14ac:dyDescent="0.3">
      <c r="A196" s="52"/>
      <c r="B196" s="49"/>
      <c r="C196" s="50"/>
      <c r="D196" s="50"/>
      <c r="E196" s="50"/>
      <c r="F196" s="50"/>
      <c r="G196" s="46"/>
      <c r="H196" s="46"/>
      <c r="I196" s="46"/>
    </row>
    <row r="197" spans="1:9" ht="15" customHeight="1" thickBot="1" x14ac:dyDescent="0.35">
      <c r="A197" s="53"/>
      <c r="B197" s="49"/>
      <c r="C197" s="50"/>
      <c r="D197" s="50"/>
      <c r="E197" s="50"/>
      <c r="F197" s="50"/>
      <c r="G197" s="46"/>
      <c r="H197" s="46"/>
      <c r="I197" s="46"/>
    </row>
    <row r="198" spans="1:9" ht="15" customHeight="1" x14ac:dyDescent="0.3">
      <c r="A198" s="51">
        <v>12</v>
      </c>
      <c r="B198" s="49">
        <v>67</v>
      </c>
      <c r="C198" s="50">
        <v>35</v>
      </c>
      <c r="D198" s="50">
        <v>59</v>
      </c>
      <c r="E198" s="50">
        <v>27</v>
      </c>
      <c r="F198" s="50" t="s">
        <v>89</v>
      </c>
      <c r="G198" s="46"/>
      <c r="H198" s="46"/>
      <c r="I198" s="46"/>
    </row>
    <row r="199" spans="1:9" ht="15" customHeight="1" x14ac:dyDescent="0.3">
      <c r="A199" s="52"/>
      <c r="B199" s="49"/>
      <c r="C199" s="50"/>
      <c r="D199" s="50"/>
      <c r="E199" s="50"/>
      <c r="F199" s="50"/>
      <c r="G199" s="46"/>
      <c r="H199" s="46"/>
      <c r="I199" s="46"/>
    </row>
    <row r="200" spans="1:9" ht="15" customHeight="1" x14ac:dyDescent="0.3">
      <c r="A200" s="52"/>
      <c r="B200" s="49"/>
      <c r="C200" s="50"/>
      <c r="D200" s="50"/>
      <c r="E200" s="50"/>
      <c r="F200" s="50"/>
      <c r="G200" s="46"/>
      <c r="H200" s="46"/>
      <c r="I200" s="46"/>
    </row>
    <row r="201" spans="1:9" ht="15" customHeight="1" thickBot="1" x14ac:dyDescent="0.35">
      <c r="A201" s="53"/>
      <c r="B201" s="49"/>
      <c r="C201" s="50"/>
      <c r="D201" s="50"/>
      <c r="E201" s="50"/>
      <c r="F201" s="50"/>
      <c r="G201" s="46"/>
      <c r="H201" s="46"/>
      <c r="I201" s="46"/>
    </row>
    <row r="202" spans="1:9" ht="15" customHeight="1" x14ac:dyDescent="0.3">
      <c r="A202" s="51">
        <v>13</v>
      </c>
      <c r="B202" s="49">
        <v>68</v>
      </c>
      <c r="C202" s="50">
        <v>45</v>
      </c>
      <c r="D202" s="50">
        <v>66</v>
      </c>
      <c r="E202" s="50">
        <v>34</v>
      </c>
      <c r="F202" s="50" t="s">
        <v>89</v>
      </c>
      <c r="G202" s="46"/>
      <c r="H202" s="46"/>
      <c r="I202" s="46"/>
    </row>
    <row r="203" spans="1:9" ht="15" customHeight="1" x14ac:dyDescent="0.3">
      <c r="A203" s="52"/>
      <c r="B203" s="49"/>
      <c r="C203" s="50"/>
      <c r="D203" s="50"/>
      <c r="E203" s="50"/>
      <c r="F203" s="50"/>
      <c r="G203" s="46"/>
      <c r="H203" s="46"/>
      <c r="I203" s="46"/>
    </row>
    <row r="204" spans="1:9" ht="15" customHeight="1" x14ac:dyDescent="0.3">
      <c r="A204" s="52"/>
      <c r="B204" s="49"/>
      <c r="C204" s="50"/>
      <c r="D204" s="50"/>
      <c r="E204" s="50"/>
      <c r="F204" s="50"/>
      <c r="G204" s="46"/>
      <c r="H204" s="46"/>
      <c r="I204" s="46"/>
    </row>
    <row r="205" spans="1:9" ht="15" customHeight="1" thickBot="1" x14ac:dyDescent="0.35">
      <c r="A205" s="53"/>
      <c r="B205" s="49"/>
      <c r="C205" s="50"/>
      <c r="D205" s="50"/>
      <c r="E205" s="50"/>
      <c r="F205" s="50"/>
      <c r="G205" s="46"/>
      <c r="H205" s="46"/>
      <c r="I205" s="46"/>
    </row>
    <row r="206" spans="1:9" ht="15" customHeight="1" x14ac:dyDescent="0.3">
      <c r="A206" s="51">
        <v>16</v>
      </c>
      <c r="B206" s="49">
        <v>38</v>
      </c>
      <c r="C206" s="50">
        <v>24</v>
      </c>
      <c r="D206" s="50">
        <v>42</v>
      </c>
      <c r="E206" s="50">
        <v>18</v>
      </c>
      <c r="F206" s="50" t="s">
        <v>89</v>
      </c>
      <c r="G206" s="46"/>
      <c r="H206" s="46"/>
      <c r="I206" s="46"/>
    </row>
    <row r="207" spans="1:9" ht="15" customHeight="1" x14ac:dyDescent="0.3">
      <c r="A207" s="52"/>
      <c r="B207" s="49"/>
      <c r="C207" s="50"/>
      <c r="D207" s="50"/>
      <c r="E207" s="50"/>
      <c r="F207" s="50"/>
      <c r="G207" s="46"/>
      <c r="H207" s="46"/>
      <c r="I207" s="46"/>
    </row>
    <row r="208" spans="1:9" ht="15" customHeight="1" x14ac:dyDescent="0.3">
      <c r="A208" s="52"/>
      <c r="B208" s="49"/>
      <c r="C208" s="50"/>
      <c r="D208" s="50"/>
      <c r="E208" s="50"/>
      <c r="F208" s="50"/>
      <c r="G208" s="46"/>
      <c r="H208" s="46"/>
      <c r="I208" s="46"/>
    </row>
    <row r="209" spans="1:9" ht="15" customHeight="1" thickBot="1" x14ac:dyDescent="0.35">
      <c r="A209" s="53"/>
      <c r="B209" s="49"/>
      <c r="C209" s="50"/>
      <c r="D209" s="50"/>
      <c r="E209" s="50"/>
      <c r="F209" s="50"/>
      <c r="G209" s="46"/>
      <c r="H209" s="46"/>
      <c r="I209" s="46"/>
    </row>
    <row r="210" spans="1:9" ht="15" customHeight="1" x14ac:dyDescent="0.3">
      <c r="A210" s="51">
        <v>18</v>
      </c>
      <c r="B210" s="49">
        <v>61</v>
      </c>
      <c r="C210" s="50">
        <v>35</v>
      </c>
      <c r="D210" s="50">
        <v>55</v>
      </c>
      <c r="E210" s="50">
        <v>32</v>
      </c>
      <c r="F210" s="50" t="s">
        <v>89</v>
      </c>
      <c r="G210" s="46"/>
      <c r="H210" s="46"/>
      <c r="I210" s="46"/>
    </row>
    <row r="211" spans="1:9" ht="15" customHeight="1" x14ac:dyDescent="0.3">
      <c r="A211" s="52"/>
      <c r="B211" s="49"/>
      <c r="C211" s="50"/>
      <c r="D211" s="50"/>
      <c r="E211" s="50"/>
      <c r="F211" s="50"/>
      <c r="G211" s="46"/>
      <c r="H211" s="46"/>
      <c r="I211" s="46"/>
    </row>
    <row r="212" spans="1:9" ht="15" customHeight="1" x14ac:dyDescent="0.3">
      <c r="A212" s="52"/>
      <c r="B212" s="49"/>
      <c r="C212" s="50"/>
      <c r="D212" s="50"/>
      <c r="E212" s="50"/>
      <c r="F212" s="50"/>
      <c r="G212" s="46"/>
      <c r="H212" s="46"/>
      <c r="I212" s="46"/>
    </row>
    <row r="213" spans="1:9" ht="15" customHeight="1" thickBot="1" x14ac:dyDescent="0.35">
      <c r="A213" s="53"/>
      <c r="B213" s="49"/>
      <c r="C213" s="50"/>
      <c r="D213" s="50"/>
      <c r="E213" s="50"/>
      <c r="F213" s="50"/>
      <c r="G213" s="46"/>
      <c r="H213" s="46"/>
      <c r="I213" s="46"/>
    </row>
    <row r="214" spans="1:9" ht="15" customHeight="1" x14ac:dyDescent="0.3">
      <c r="A214" s="51">
        <v>22</v>
      </c>
      <c r="B214" s="49">
        <v>41</v>
      </c>
      <c r="C214" s="50">
        <v>43</v>
      </c>
      <c r="D214" s="50">
        <v>49</v>
      </c>
      <c r="E214" s="50">
        <v>39</v>
      </c>
      <c r="F214" s="50" t="s">
        <v>89</v>
      </c>
      <c r="G214" s="46"/>
      <c r="H214" s="46"/>
      <c r="I214" s="46"/>
    </row>
    <row r="215" spans="1:9" ht="15" customHeight="1" x14ac:dyDescent="0.3">
      <c r="A215" s="52"/>
      <c r="B215" s="49"/>
      <c r="C215" s="50"/>
      <c r="D215" s="50"/>
      <c r="E215" s="50"/>
      <c r="F215" s="50"/>
      <c r="G215" s="46"/>
      <c r="H215" s="46"/>
      <c r="I215" s="46"/>
    </row>
    <row r="216" spans="1:9" ht="15" customHeight="1" x14ac:dyDescent="0.3">
      <c r="A216" s="52"/>
      <c r="B216" s="49"/>
      <c r="C216" s="50"/>
      <c r="D216" s="50"/>
      <c r="E216" s="50"/>
      <c r="F216" s="50"/>
      <c r="G216" s="46"/>
      <c r="H216" s="46"/>
      <c r="I216" s="46"/>
    </row>
    <row r="217" spans="1:9" ht="15" customHeight="1" thickBot="1" x14ac:dyDescent="0.35">
      <c r="A217" s="53"/>
      <c r="B217" s="49"/>
      <c r="C217" s="50"/>
      <c r="D217" s="50"/>
      <c r="E217" s="50"/>
      <c r="F217" s="50"/>
      <c r="G217" s="46"/>
      <c r="H217" s="46"/>
      <c r="I217" s="46"/>
    </row>
    <row r="218" spans="1:9" ht="15" customHeight="1" x14ac:dyDescent="0.3">
      <c r="A218" s="51">
        <v>25</v>
      </c>
      <c r="B218" s="49">
        <v>69</v>
      </c>
      <c r="C218" s="50">
        <v>31</v>
      </c>
      <c r="D218" s="50">
        <v>57</v>
      </c>
      <c r="E218" s="50">
        <v>33</v>
      </c>
      <c r="F218" s="50" t="s">
        <v>89</v>
      </c>
      <c r="G218" s="46"/>
      <c r="H218" s="46"/>
      <c r="I218" s="46"/>
    </row>
    <row r="219" spans="1:9" ht="15" customHeight="1" x14ac:dyDescent="0.3">
      <c r="A219" s="52"/>
      <c r="B219" s="49"/>
      <c r="C219" s="50"/>
      <c r="D219" s="50"/>
      <c r="E219" s="50"/>
      <c r="F219" s="50"/>
      <c r="G219" s="46"/>
      <c r="H219" s="46"/>
      <c r="I219" s="46"/>
    </row>
    <row r="220" spans="1:9" ht="15" customHeight="1" x14ac:dyDescent="0.3">
      <c r="A220" s="52"/>
      <c r="B220" s="49"/>
      <c r="C220" s="50"/>
      <c r="D220" s="50"/>
      <c r="E220" s="50"/>
      <c r="F220" s="50"/>
      <c r="G220" s="46"/>
      <c r="H220" s="46"/>
      <c r="I220" s="46"/>
    </row>
    <row r="221" spans="1:9" ht="15" customHeight="1" thickBot="1" x14ac:dyDescent="0.35">
      <c r="A221" s="53"/>
      <c r="B221" s="49"/>
      <c r="C221" s="50"/>
      <c r="D221" s="50"/>
      <c r="E221" s="50"/>
      <c r="F221" s="50"/>
      <c r="G221" s="46"/>
      <c r="H221" s="46"/>
      <c r="I221" s="46"/>
    </row>
    <row r="222" spans="1:9" ht="15" customHeight="1" x14ac:dyDescent="0.3">
      <c r="A222" s="51">
        <v>27</v>
      </c>
      <c r="B222" s="49">
        <v>56</v>
      </c>
      <c r="C222" s="50">
        <v>35</v>
      </c>
      <c r="D222" s="50">
        <v>59</v>
      </c>
      <c r="E222" s="50">
        <v>39</v>
      </c>
      <c r="F222" s="50" t="s">
        <v>89</v>
      </c>
      <c r="G222" s="46"/>
      <c r="H222" s="46"/>
      <c r="I222" s="46"/>
    </row>
    <row r="223" spans="1:9" ht="15" customHeight="1" x14ac:dyDescent="0.3">
      <c r="A223" s="52"/>
      <c r="B223" s="49"/>
      <c r="C223" s="50"/>
      <c r="D223" s="50"/>
      <c r="E223" s="50"/>
      <c r="F223" s="50"/>
      <c r="G223" s="46"/>
      <c r="H223" s="46"/>
      <c r="I223" s="46"/>
    </row>
    <row r="224" spans="1:9" ht="15" customHeight="1" x14ac:dyDescent="0.3">
      <c r="A224" s="52"/>
      <c r="B224" s="49"/>
      <c r="C224" s="50"/>
      <c r="D224" s="50"/>
      <c r="E224" s="50"/>
      <c r="F224" s="50"/>
      <c r="G224" s="46"/>
      <c r="H224" s="46"/>
      <c r="I224" s="46"/>
    </row>
    <row r="225" spans="1:9" ht="15" customHeight="1" thickBot="1" x14ac:dyDescent="0.35">
      <c r="A225" s="53"/>
      <c r="B225" s="49"/>
      <c r="C225" s="50"/>
      <c r="D225" s="50"/>
      <c r="E225" s="50"/>
      <c r="F225" s="50"/>
      <c r="G225" s="46"/>
      <c r="H225" s="46"/>
      <c r="I225" s="46"/>
    </row>
    <row r="226" spans="1:9" ht="15" customHeight="1" x14ac:dyDescent="0.3">
      <c r="A226" s="51">
        <v>28</v>
      </c>
      <c r="B226" s="49">
        <v>43</v>
      </c>
      <c r="C226" s="50">
        <v>27</v>
      </c>
      <c r="D226" s="50">
        <v>48</v>
      </c>
      <c r="E226" s="50">
        <v>25</v>
      </c>
      <c r="F226" s="50" t="s">
        <v>89</v>
      </c>
      <c r="G226" s="46"/>
      <c r="H226" s="46"/>
      <c r="I226" s="46"/>
    </row>
    <row r="227" spans="1:9" ht="15" customHeight="1" x14ac:dyDescent="0.3">
      <c r="A227" s="52"/>
      <c r="B227" s="49"/>
      <c r="C227" s="50"/>
      <c r="D227" s="50"/>
      <c r="E227" s="50"/>
      <c r="F227" s="50"/>
      <c r="G227" s="46"/>
      <c r="H227" s="46"/>
      <c r="I227" s="46"/>
    </row>
    <row r="228" spans="1:9" ht="15" customHeight="1" x14ac:dyDescent="0.3">
      <c r="A228" s="52"/>
      <c r="B228" s="49"/>
      <c r="C228" s="50"/>
      <c r="D228" s="50"/>
      <c r="E228" s="50"/>
      <c r="F228" s="50"/>
      <c r="G228" s="46"/>
      <c r="H228" s="46"/>
      <c r="I228" s="46"/>
    </row>
    <row r="229" spans="1:9" ht="15" customHeight="1" thickBot="1" x14ac:dyDescent="0.35">
      <c r="A229" s="53"/>
      <c r="B229" s="49"/>
      <c r="C229" s="50"/>
      <c r="D229" s="50"/>
      <c r="E229" s="50"/>
      <c r="F229" s="50"/>
      <c r="G229" s="46"/>
      <c r="H229" s="46"/>
      <c r="I229" s="46"/>
    </row>
    <row r="230" spans="1:9" ht="15" customHeight="1" x14ac:dyDescent="0.3">
      <c r="A230" s="51">
        <v>30</v>
      </c>
      <c r="B230" s="49">
        <v>54</v>
      </c>
      <c r="C230" s="50">
        <v>25</v>
      </c>
      <c r="D230" s="50">
        <v>51</v>
      </c>
      <c r="E230" s="50">
        <v>27</v>
      </c>
      <c r="F230" s="50" t="s">
        <v>89</v>
      </c>
      <c r="G230" s="46"/>
      <c r="H230" s="46"/>
      <c r="I230" s="46"/>
    </row>
    <row r="231" spans="1:9" ht="15" customHeight="1" x14ac:dyDescent="0.3">
      <c r="A231" s="52"/>
      <c r="B231" s="49"/>
      <c r="C231" s="50"/>
      <c r="D231" s="50"/>
      <c r="E231" s="50"/>
      <c r="F231" s="50"/>
      <c r="G231" s="46"/>
      <c r="H231" s="46"/>
      <c r="I231" s="46"/>
    </row>
    <row r="232" spans="1:9" ht="15" customHeight="1" x14ac:dyDescent="0.3">
      <c r="A232" s="52"/>
      <c r="B232" s="49"/>
      <c r="C232" s="50"/>
      <c r="D232" s="50"/>
      <c r="E232" s="50"/>
      <c r="F232" s="50"/>
      <c r="G232" s="46"/>
      <c r="H232" s="46"/>
      <c r="I232" s="46"/>
    </row>
    <row r="233" spans="1:9" ht="15" customHeight="1" thickBot="1" x14ac:dyDescent="0.35">
      <c r="A233" s="53"/>
      <c r="B233" s="49"/>
      <c r="C233" s="50"/>
      <c r="D233" s="50"/>
      <c r="E233" s="50"/>
      <c r="F233" s="50"/>
      <c r="G233" s="46"/>
      <c r="H233" s="46"/>
      <c r="I233" s="46"/>
    </row>
    <row r="234" spans="1:9" ht="15" customHeight="1" x14ac:dyDescent="0.3">
      <c r="A234" s="51">
        <v>31</v>
      </c>
      <c r="B234" s="49">
        <v>62</v>
      </c>
      <c r="C234" s="50">
        <v>25</v>
      </c>
      <c r="D234" s="50">
        <v>56</v>
      </c>
      <c r="E234" s="50">
        <v>31</v>
      </c>
      <c r="F234" s="50" t="s">
        <v>89</v>
      </c>
      <c r="G234" s="46"/>
      <c r="H234" s="46"/>
      <c r="I234" s="46"/>
    </row>
    <row r="235" spans="1:9" ht="15" customHeight="1" x14ac:dyDescent="0.3">
      <c r="A235" s="52"/>
      <c r="B235" s="49"/>
      <c r="C235" s="50"/>
      <c r="D235" s="50"/>
      <c r="E235" s="50"/>
      <c r="F235" s="50"/>
      <c r="G235" s="46"/>
      <c r="H235" s="46"/>
      <c r="I235" s="46"/>
    </row>
    <row r="236" spans="1:9" ht="15" customHeight="1" x14ac:dyDescent="0.3">
      <c r="A236" s="52"/>
      <c r="B236" s="49"/>
      <c r="C236" s="50"/>
      <c r="D236" s="50"/>
      <c r="E236" s="50"/>
      <c r="F236" s="50"/>
      <c r="G236" s="46"/>
      <c r="H236" s="46"/>
      <c r="I236" s="46"/>
    </row>
    <row r="237" spans="1:9" ht="15" customHeight="1" thickBot="1" x14ac:dyDescent="0.35">
      <c r="A237" s="53"/>
      <c r="B237" s="49"/>
      <c r="C237" s="50"/>
      <c r="D237" s="50"/>
      <c r="E237" s="50"/>
      <c r="F237" s="50"/>
      <c r="G237" s="46"/>
      <c r="H237" s="46"/>
      <c r="I237" s="46"/>
    </row>
    <row r="238" spans="1:9" ht="15" customHeight="1" x14ac:dyDescent="0.3">
      <c r="A238" s="51">
        <v>36</v>
      </c>
      <c r="B238" s="49">
        <v>48</v>
      </c>
      <c r="C238" s="50">
        <v>28</v>
      </c>
      <c r="D238" s="50">
        <v>45</v>
      </c>
      <c r="E238" s="50">
        <v>23</v>
      </c>
      <c r="F238" s="50" t="s">
        <v>89</v>
      </c>
      <c r="G238" s="46"/>
      <c r="H238" s="46"/>
      <c r="I238" s="46"/>
    </row>
    <row r="239" spans="1:9" ht="15" customHeight="1" x14ac:dyDescent="0.3">
      <c r="A239" s="52"/>
      <c r="B239" s="49"/>
      <c r="C239" s="50"/>
      <c r="D239" s="50"/>
      <c r="E239" s="50"/>
      <c r="F239" s="50"/>
      <c r="G239" s="46"/>
      <c r="H239" s="46"/>
      <c r="I239" s="46"/>
    </row>
    <row r="240" spans="1:9" ht="15" customHeight="1" x14ac:dyDescent="0.3">
      <c r="A240" s="52"/>
      <c r="B240" s="49"/>
      <c r="C240" s="50"/>
      <c r="D240" s="50"/>
      <c r="E240" s="50"/>
      <c r="F240" s="50"/>
      <c r="G240" s="46"/>
      <c r="H240" s="46"/>
      <c r="I240" s="46"/>
    </row>
    <row r="241" spans="1:9" ht="15" customHeight="1" thickBot="1" x14ac:dyDescent="0.35">
      <c r="A241" s="53"/>
      <c r="B241" s="49"/>
      <c r="C241" s="50"/>
      <c r="D241" s="50"/>
      <c r="E241" s="50"/>
      <c r="F241" s="50"/>
      <c r="G241" s="46"/>
      <c r="H241" s="46"/>
      <c r="I241" s="46"/>
    </row>
    <row r="242" spans="1:9" ht="15" customHeight="1" x14ac:dyDescent="0.3">
      <c r="A242" s="51">
        <v>37</v>
      </c>
      <c r="B242" s="49">
        <v>45</v>
      </c>
      <c r="C242" s="50">
        <v>19</v>
      </c>
      <c r="D242" s="50">
        <v>43</v>
      </c>
      <c r="E242" s="50">
        <v>25</v>
      </c>
      <c r="F242" s="50" t="s">
        <v>89</v>
      </c>
      <c r="G242" s="46"/>
      <c r="H242" s="46"/>
      <c r="I242" s="46"/>
    </row>
    <row r="243" spans="1:9" ht="15" customHeight="1" x14ac:dyDescent="0.3">
      <c r="A243" s="52"/>
      <c r="B243" s="49"/>
      <c r="C243" s="50"/>
      <c r="D243" s="50"/>
      <c r="E243" s="50"/>
      <c r="F243" s="50"/>
      <c r="G243" s="46"/>
      <c r="H243" s="46"/>
      <c r="I243" s="46"/>
    </row>
    <row r="244" spans="1:9" ht="15" customHeight="1" x14ac:dyDescent="0.3">
      <c r="A244" s="52"/>
      <c r="B244" s="49"/>
      <c r="C244" s="50"/>
      <c r="D244" s="50"/>
      <c r="E244" s="50"/>
      <c r="F244" s="50"/>
      <c r="G244" s="46"/>
      <c r="H244" s="46"/>
      <c r="I244" s="46"/>
    </row>
    <row r="245" spans="1:9" ht="15" customHeight="1" thickBot="1" x14ac:dyDescent="0.35">
      <c r="A245" s="53"/>
      <c r="B245" s="49"/>
      <c r="C245" s="50"/>
      <c r="D245" s="50"/>
      <c r="E245" s="50"/>
      <c r="F245" s="50"/>
      <c r="G245" s="46"/>
      <c r="H245" s="46"/>
      <c r="I245" s="46"/>
    </row>
    <row r="246" spans="1:9" ht="15" customHeight="1" x14ac:dyDescent="0.3">
      <c r="A246" s="51">
        <v>39</v>
      </c>
      <c r="B246" s="49">
        <v>47</v>
      </c>
      <c r="C246" s="50">
        <v>21</v>
      </c>
      <c r="D246" s="50">
        <v>51</v>
      </c>
      <c r="E246" s="50">
        <v>29</v>
      </c>
      <c r="F246" s="50" t="s">
        <v>89</v>
      </c>
      <c r="G246" s="46"/>
      <c r="H246" s="46"/>
      <c r="I246" s="46"/>
    </row>
    <row r="247" spans="1:9" ht="15" customHeight="1" x14ac:dyDescent="0.3">
      <c r="A247" s="52"/>
      <c r="B247" s="49"/>
      <c r="C247" s="50"/>
      <c r="D247" s="50"/>
      <c r="E247" s="50"/>
      <c r="F247" s="50"/>
      <c r="G247" s="46"/>
      <c r="H247" s="46"/>
      <c r="I247" s="46"/>
    </row>
    <row r="248" spans="1:9" ht="15" customHeight="1" x14ac:dyDescent="0.3">
      <c r="A248" s="52"/>
      <c r="B248" s="49"/>
      <c r="C248" s="50"/>
      <c r="D248" s="50"/>
      <c r="E248" s="50"/>
      <c r="F248" s="50"/>
      <c r="G248" s="46"/>
      <c r="H248" s="46"/>
      <c r="I248" s="46"/>
    </row>
    <row r="249" spans="1:9" ht="15" customHeight="1" thickBot="1" x14ac:dyDescent="0.35">
      <c r="A249" s="53"/>
      <c r="B249" s="49"/>
      <c r="C249" s="50"/>
      <c r="D249" s="50"/>
      <c r="E249" s="50"/>
      <c r="F249" s="50"/>
      <c r="G249" s="46"/>
      <c r="H249" s="46"/>
      <c r="I249" s="46"/>
    </row>
    <row r="250" spans="1:9" ht="15" customHeight="1" x14ac:dyDescent="0.3">
      <c r="A250" s="51">
        <v>40</v>
      </c>
      <c r="B250" s="49">
        <v>73</v>
      </c>
      <c r="C250" s="50">
        <v>39</v>
      </c>
      <c r="D250" s="50">
        <v>55</v>
      </c>
      <c r="E250" s="50">
        <v>32</v>
      </c>
      <c r="F250" s="50" t="s">
        <v>89</v>
      </c>
      <c r="G250" s="46"/>
      <c r="H250" s="46"/>
      <c r="I250" s="46"/>
    </row>
    <row r="251" spans="1:9" ht="15" customHeight="1" x14ac:dyDescent="0.3">
      <c r="A251" s="52"/>
      <c r="B251" s="49"/>
      <c r="C251" s="50"/>
      <c r="D251" s="50"/>
      <c r="E251" s="50"/>
      <c r="F251" s="50"/>
      <c r="G251" s="46"/>
      <c r="H251" s="46"/>
      <c r="I251" s="46"/>
    </row>
    <row r="252" spans="1:9" ht="15" customHeight="1" x14ac:dyDescent="0.3">
      <c r="A252" s="52"/>
      <c r="B252" s="49"/>
      <c r="C252" s="50"/>
      <c r="D252" s="50"/>
      <c r="E252" s="50"/>
      <c r="F252" s="50"/>
      <c r="G252" s="46"/>
      <c r="H252" s="46"/>
      <c r="I252" s="46"/>
    </row>
    <row r="253" spans="1:9" ht="15" customHeight="1" thickBot="1" x14ac:dyDescent="0.35">
      <c r="A253" s="53"/>
      <c r="B253" s="49"/>
      <c r="C253" s="50"/>
      <c r="D253" s="50"/>
      <c r="E253" s="50"/>
      <c r="F253" s="50"/>
      <c r="G253" s="46"/>
      <c r="H253" s="46"/>
      <c r="I253" s="46"/>
    </row>
    <row r="254" spans="1:9" ht="15" customHeight="1" x14ac:dyDescent="0.3">
      <c r="A254" s="51">
        <v>43</v>
      </c>
      <c r="B254" s="49">
        <v>46</v>
      </c>
      <c r="C254" s="50">
        <v>38</v>
      </c>
      <c r="D254" s="50">
        <v>51</v>
      </c>
      <c r="E254" s="50">
        <v>25</v>
      </c>
      <c r="F254" s="50" t="s">
        <v>89</v>
      </c>
      <c r="G254" s="46"/>
      <c r="H254" s="46"/>
      <c r="I254" s="46"/>
    </row>
    <row r="255" spans="1:9" ht="15" customHeight="1" x14ac:dyDescent="0.3">
      <c r="A255" s="52"/>
      <c r="B255" s="49"/>
      <c r="C255" s="50"/>
      <c r="D255" s="50"/>
      <c r="E255" s="50"/>
      <c r="F255" s="50"/>
      <c r="G255" s="46"/>
      <c r="H255" s="46"/>
      <c r="I255" s="46"/>
    </row>
    <row r="256" spans="1:9" ht="15" customHeight="1" x14ac:dyDescent="0.3">
      <c r="A256" s="52"/>
      <c r="B256" s="49"/>
      <c r="C256" s="50"/>
      <c r="D256" s="50"/>
      <c r="E256" s="50"/>
      <c r="F256" s="50"/>
      <c r="G256" s="46"/>
      <c r="H256" s="46"/>
      <c r="I256" s="46"/>
    </row>
    <row r="257" spans="1:9" ht="15" customHeight="1" thickBot="1" x14ac:dyDescent="0.35">
      <c r="A257" s="53"/>
      <c r="B257" s="49"/>
      <c r="C257" s="50"/>
      <c r="D257" s="50"/>
      <c r="E257" s="50"/>
      <c r="F257" s="50"/>
      <c r="G257" s="46"/>
      <c r="H257" s="46"/>
      <c r="I257" s="46"/>
    </row>
    <row r="258" spans="1:9" ht="15" customHeight="1" x14ac:dyDescent="0.3">
      <c r="A258" s="51">
        <v>44</v>
      </c>
      <c r="B258" s="49">
        <v>45</v>
      </c>
      <c r="C258" s="50">
        <v>31</v>
      </c>
      <c r="D258" s="50">
        <v>39</v>
      </c>
      <c r="E258" s="50">
        <v>27</v>
      </c>
      <c r="F258" s="50" t="s">
        <v>89</v>
      </c>
      <c r="G258" s="46"/>
      <c r="H258" s="46"/>
      <c r="I258" s="46"/>
    </row>
    <row r="259" spans="1:9" ht="15" customHeight="1" x14ac:dyDescent="0.3">
      <c r="A259" s="52"/>
      <c r="B259" s="49"/>
      <c r="C259" s="50"/>
      <c r="D259" s="50"/>
      <c r="E259" s="50"/>
      <c r="F259" s="50"/>
      <c r="G259" s="46"/>
      <c r="H259" s="46"/>
      <c r="I259" s="46"/>
    </row>
    <row r="260" spans="1:9" ht="15" customHeight="1" x14ac:dyDescent="0.3">
      <c r="A260" s="52"/>
      <c r="B260" s="49"/>
      <c r="C260" s="50"/>
      <c r="D260" s="50"/>
      <c r="E260" s="50"/>
      <c r="F260" s="50"/>
      <c r="G260" s="46"/>
      <c r="H260" s="46"/>
      <c r="I260" s="46"/>
    </row>
    <row r="261" spans="1:9" ht="15" customHeight="1" thickBot="1" x14ac:dyDescent="0.35">
      <c r="A261" s="53"/>
      <c r="B261" s="49"/>
      <c r="C261" s="50"/>
      <c r="D261" s="50"/>
      <c r="E261" s="50"/>
      <c r="F261" s="50"/>
      <c r="G261" s="46"/>
      <c r="H261" s="46"/>
      <c r="I261" s="46"/>
    </row>
    <row r="262" spans="1:9" ht="15" customHeight="1" x14ac:dyDescent="0.3">
      <c r="A262" s="51">
        <v>46</v>
      </c>
      <c r="B262" s="49">
        <v>63</v>
      </c>
      <c r="C262" s="50">
        <v>25</v>
      </c>
      <c r="D262" s="50">
        <v>58</v>
      </c>
      <c r="E262" s="50">
        <v>28</v>
      </c>
      <c r="F262" s="50" t="s">
        <v>89</v>
      </c>
      <c r="G262" s="46"/>
      <c r="H262" s="46"/>
      <c r="I262" s="46"/>
    </row>
    <row r="263" spans="1:9" ht="15" customHeight="1" x14ac:dyDescent="0.3">
      <c r="A263" s="52"/>
      <c r="B263" s="49"/>
      <c r="C263" s="50"/>
      <c r="D263" s="50"/>
      <c r="E263" s="50"/>
      <c r="F263" s="50"/>
      <c r="G263" s="46"/>
      <c r="H263" s="46"/>
      <c r="I263" s="46"/>
    </row>
    <row r="264" spans="1:9" ht="15" customHeight="1" x14ac:dyDescent="0.3">
      <c r="A264" s="52"/>
      <c r="B264" s="49"/>
      <c r="C264" s="50"/>
      <c r="D264" s="50"/>
      <c r="E264" s="50"/>
      <c r="F264" s="50"/>
      <c r="G264" s="46"/>
      <c r="H264" s="46"/>
      <c r="I264" s="46"/>
    </row>
    <row r="265" spans="1:9" ht="15" customHeight="1" thickBot="1" x14ac:dyDescent="0.35">
      <c r="A265" s="53"/>
      <c r="B265" s="49"/>
      <c r="C265" s="50"/>
      <c r="D265" s="50"/>
      <c r="E265" s="50"/>
      <c r="F265" s="50"/>
      <c r="G265" s="46"/>
      <c r="H265" s="46"/>
      <c r="I265" s="46"/>
    </row>
    <row r="266" spans="1:9" ht="15" customHeight="1" x14ac:dyDescent="0.3">
      <c r="A266" s="51">
        <v>47</v>
      </c>
      <c r="B266" s="49">
        <v>67</v>
      </c>
      <c r="C266" s="50">
        <v>25</v>
      </c>
      <c r="D266" s="50">
        <v>51</v>
      </c>
      <c r="E266" s="50">
        <v>21</v>
      </c>
      <c r="F266" s="50" t="s">
        <v>89</v>
      </c>
      <c r="G266" s="46"/>
      <c r="H266" s="46"/>
      <c r="I266" s="46"/>
    </row>
    <row r="267" spans="1:9" ht="15" customHeight="1" x14ac:dyDescent="0.3">
      <c r="A267" s="52"/>
      <c r="B267" s="49"/>
      <c r="C267" s="50"/>
      <c r="D267" s="50"/>
      <c r="E267" s="50"/>
      <c r="F267" s="50"/>
      <c r="G267" s="46"/>
      <c r="H267" s="46"/>
      <c r="I267" s="46"/>
    </row>
    <row r="268" spans="1:9" ht="15" customHeight="1" x14ac:dyDescent="0.3">
      <c r="A268" s="52"/>
      <c r="B268" s="49"/>
      <c r="C268" s="50"/>
      <c r="D268" s="50"/>
      <c r="E268" s="50"/>
      <c r="F268" s="50"/>
      <c r="G268" s="46"/>
      <c r="H268" s="46"/>
      <c r="I268" s="46"/>
    </row>
    <row r="269" spans="1:9" ht="15" customHeight="1" thickBot="1" x14ac:dyDescent="0.35">
      <c r="A269" s="53"/>
      <c r="B269" s="49"/>
      <c r="C269" s="50"/>
      <c r="D269" s="50"/>
      <c r="E269" s="50"/>
      <c r="F269" s="50"/>
      <c r="G269" s="46"/>
      <c r="H269" s="46"/>
      <c r="I269" s="46"/>
    </row>
    <row r="270" spans="1:9" ht="15" customHeight="1" x14ac:dyDescent="0.3">
      <c r="A270" s="51">
        <v>48</v>
      </c>
      <c r="B270" s="49">
        <v>62</v>
      </c>
      <c r="C270" s="50">
        <v>23</v>
      </c>
      <c r="D270" s="50">
        <v>55</v>
      </c>
      <c r="E270" s="50">
        <v>21</v>
      </c>
      <c r="F270" s="50" t="s">
        <v>89</v>
      </c>
      <c r="G270" s="46"/>
      <c r="H270" s="46"/>
      <c r="I270" s="46"/>
    </row>
    <row r="271" spans="1:9" ht="15" customHeight="1" x14ac:dyDescent="0.3">
      <c r="A271" s="52"/>
      <c r="B271" s="49"/>
      <c r="C271" s="50"/>
      <c r="D271" s="50"/>
      <c r="E271" s="50"/>
      <c r="F271" s="50"/>
      <c r="G271" s="46"/>
      <c r="H271" s="46"/>
      <c r="I271" s="46"/>
    </row>
    <row r="272" spans="1:9" ht="15" customHeight="1" x14ac:dyDescent="0.3">
      <c r="A272" s="52"/>
      <c r="B272" s="49"/>
      <c r="C272" s="50"/>
      <c r="D272" s="50"/>
      <c r="E272" s="50"/>
      <c r="F272" s="50"/>
      <c r="G272" s="46"/>
      <c r="H272" s="46"/>
      <c r="I272" s="46"/>
    </row>
    <row r="273" spans="1:9" ht="15" customHeight="1" thickBot="1" x14ac:dyDescent="0.35">
      <c r="A273" s="53"/>
      <c r="B273" s="49"/>
      <c r="C273" s="50"/>
      <c r="D273" s="50"/>
      <c r="E273" s="50"/>
      <c r="F273" s="50"/>
      <c r="G273" s="46"/>
      <c r="H273" s="46"/>
      <c r="I273" s="46"/>
    </row>
    <row r="274" spans="1:9" ht="15" customHeight="1" x14ac:dyDescent="0.3">
      <c r="A274" s="51">
        <v>49</v>
      </c>
      <c r="B274" s="49">
        <v>58</v>
      </c>
      <c r="C274" s="50">
        <v>27</v>
      </c>
      <c r="D274" s="50">
        <v>48</v>
      </c>
      <c r="E274" s="50">
        <v>23</v>
      </c>
      <c r="F274" s="50" t="s">
        <v>89</v>
      </c>
      <c r="G274" s="46"/>
      <c r="H274" s="46"/>
      <c r="I274" s="46"/>
    </row>
    <row r="275" spans="1:9" ht="15" customHeight="1" x14ac:dyDescent="0.3">
      <c r="A275" s="52"/>
      <c r="B275" s="49"/>
      <c r="C275" s="50"/>
      <c r="D275" s="50"/>
      <c r="E275" s="50"/>
      <c r="F275" s="50"/>
      <c r="G275" s="46"/>
      <c r="H275" s="46"/>
      <c r="I275" s="46"/>
    </row>
    <row r="276" spans="1:9" ht="15" customHeight="1" x14ac:dyDescent="0.3">
      <c r="A276" s="52"/>
      <c r="B276" s="49"/>
      <c r="C276" s="50"/>
      <c r="D276" s="50"/>
      <c r="E276" s="50"/>
      <c r="F276" s="50"/>
      <c r="G276" s="46"/>
      <c r="H276" s="46"/>
      <c r="I276" s="46"/>
    </row>
    <row r="277" spans="1:9" ht="15" customHeight="1" thickBot="1" x14ac:dyDescent="0.35">
      <c r="A277" s="53"/>
      <c r="B277" s="49"/>
      <c r="C277" s="50"/>
      <c r="D277" s="50"/>
      <c r="E277" s="50"/>
      <c r="F277" s="50"/>
      <c r="G277" s="46"/>
      <c r="H277" s="46"/>
      <c r="I277" s="46"/>
    </row>
    <row r="278" spans="1:9" ht="15" customHeight="1" x14ac:dyDescent="0.3">
      <c r="A278" s="51">
        <v>50</v>
      </c>
      <c r="B278" s="49">
        <v>59</v>
      </c>
      <c r="C278" s="50">
        <v>28</v>
      </c>
      <c r="D278" s="50">
        <v>61</v>
      </c>
      <c r="E278" s="50">
        <v>23</v>
      </c>
      <c r="F278" s="50" t="s">
        <v>89</v>
      </c>
      <c r="G278" s="46"/>
      <c r="H278" s="46"/>
      <c r="I278" s="46"/>
    </row>
    <row r="279" spans="1:9" ht="15" customHeight="1" x14ac:dyDescent="0.3">
      <c r="A279" s="52"/>
      <c r="B279" s="49"/>
      <c r="C279" s="50"/>
      <c r="D279" s="50"/>
      <c r="E279" s="50"/>
      <c r="F279" s="50"/>
      <c r="G279" s="46"/>
      <c r="H279" s="46"/>
      <c r="I279" s="46"/>
    </row>
    <row r="280" spans="1:9" ht="15" customHeight="1" x14ac:dyDescent="0.3">
      <c r="A280" s="52"/>
      <c r="B280" s="49"/>
      <c r="C280" s="50"/>
      <c r="D280" s="50"/>
      <c r="E280" s="50"/>
      <c r="F280" s="50"/>
      <c r="G280" s="46"/>
      <c r="H280" s="46"/>
      <c r="I280" s="46"/>
    </row>
    <row r="281" spans="1:9" ht="15" customHeight="1" thickBot="1" x14ac:dyDescent="0.35">
      <c r="A281" s="53"/>
      <c r="B281" s="49"/>
      <c r="C281" s="50"/>
      <c r="D281" s="50"/>
      <c r="E281" s="50"/>
      <c r="F281" s="50"/>
      <c r="G281" s="46"/>
      <c r="H281" s="46"/>
      <c r="I281" s="46"/>
    </row>
    <row r="282" spans="1:9" ht="15" customHeight="1" x14ac:dyDescent="0.3">
      <c r="A282" s="51">
        <v>52</v>
      </c>
      <c r="B282" s="49">
        <v>66</v>
      </c>
      <c r="C282" s="50">
        <v>30</v>
      </c>
      <c r="D282" s="50">
        <v>55</v>
      </c>
      <c r="E282" s="50">
        <v>24</v>
      </c>
      <c r="F282" s="50" t="s">
        <v>89</v>
      </c>
      <c r="G282" s="46"/>
      <c r="H282" s="46"/>
      <c r="I282" s="46"/>
    </row>
    <row r="283" spans="1:9" ht="15" customHeight="1" x14ac:dyDescent="0.3">
      <c r="A283" s="52"/>
      <c r="B283" s="49"/>
      <c r="C283" s="50"/>
      <c r="D283" s="50"/>
      <c r="E283" s="50"/>
      <c r="F283" s="50"/>
      <c r="G283" s="46"/>
      <c r="H283" s="46"/>
      <c r="I283" s="46"/>
    </row>
    <row r="284" spans="1:9" ht="15" customHeight="1" x14ac:dyDescent="0.3">
      <c r="A284" s="52"/>
      <c r="B284" s="49"/>
      <c r="C284" s="50"/>
      <c r="D284" s="50"/>
      <c r="E284" s="50"/>
      <c r="F284" s="50"/>
      <c r="G284" s="46"/>
      <c r="H284" s="46"/>
      <c r="I284" s="46"/>
    </row>
    <row r="285" spans="1:9" ht="15" customHeight="1" thickBot="1" x14ac:dyDescent="0.35">
      <c r="A285" s="53"/>
      <c r="B285" s="49"/>
      <c r="C285" s="50"/>
      <c r="D285" s="50"/>
      <c r="E285" s="50"/>
      <c r="F285" s="50"/>
      <c r="G285" s="46"/>
      <c r="H285" s="46"/>
      <c r="I285" s="46"/>
    </row>
    <row r="286" spans="1:9" ht="15" customHeight="1" x14ac:dyDescent="0.3">
      <c r="A286" s="51">
        <v>54</v>
      </c>
      <c r="B286" s="49">
        <v>51</v>
      </c>
      <c r="C286" s="50">
        <v>23</v>
      </c>
      <c r="D286" s="50">
        <v>46</v>
      </c>
      <c r="E286" s="50">
        <v>25</v>
      </c>
      <c r="F286" s="50" t="s">
        <v>89</v>
      </c>
      <c r="G286" s="46"/>
      <c r="H286" s="46"/>
      <c r="I286" s="46"/>
    </row>
    <row r="287" spans="1:9" ht="15" customHeight="1" x14ac:dyDescent="0.3">
      <c r="A287" s="52"/>
      <c r="B287" s="49"/>
      <c r="C287" s="50"/>
      <c r="D287" s="50"/>
      <c r="E287" s="50"/>
      <c r="F287" s="50"/>
      <c r="G287" s="46"/>
      <c r="H287" s="46"/>
      <c r="I287" s="46"/>
    </row>
    <row r="288" spans="1:9" ht="15" customHeight="1" x14ac:dyDescent="0.3">
      <c r="A288" s="52"/>
      <c r="B288" s="49"/>
      <c r="C288" s="50"/>
      <c r="D288" s="50"/>
      <c r="E288" s="50"/>
      <c r="F288" s="50"/>
      <c r="G288" s="46"/>
      <c r="H288" s="46"/>
      <c r="I288" s="46"/>
    </row>
    <row r="289" spans="1:9" ht="15" customHeight="1" thickBot="1" x14ac:dyDescent="0.35">
      <c r="A289" s="53"/>
      <c r="B289" s="49"/>
      <c r="C289" s="50"/>
      <c r="D289" s="50"/>
      <c r="E289" s="50"/>
      <c r="F289" s="50"/>
      <c r="G289" s="46"/>
      <c r="H289" s="46"/>
      <c r="I289" s="46"/>
    </row>
    <row r="290" spans="1:9" ht="15" customHeight="1" x14ac:dyDescent="0.3">
      <c r="A290" s="51">
        <v>55</v>
      </c>
      <c r="B290" s="49">
        <v>65</v>
      </c>
      <c r="C290" s="50">
        <v>25</v>
      </c>
      <c r="D290" s="50">
        <v>56</v>
      </c>
      <c r="E290" s="50">
        <v>19</v>
      </c>
      <c r="F290" s="50" t="s">
        <v>89</v>
      </c>
      <c r="G290" s="46"/>
      <c r="H290" s="46"/>
      <c r="I290" s="46"/>
    </row>
    <row r="291" spans="1:9" ht="15" customHeight="1" x14ac:dyDescent="0.3">
      <c r="A291" s="52"/>
      <c r="B291" s="49"/>
      <c r="C291" s="50"/>
      <c r="D291" s="50"/>
      <c r="E291" s="50"/>
      <c r="F291" s="50"/>
      <c r="G291" s="46"/>
      <c r="H291" s="46"/>
      <c r="I291" s="46"/>
    </row>
    <row r="292" spans="1:9" ht="15" customHeight="1" x14ac:dyDescent="0.3">
      <c r="A292" s="52"/>
      <c r="B292" s="49"/>
      <c r="C292" s="50"/>
      <c r="D292" s="50"/>
      <c r="E292" s="50"/>
      <c r="F292" s="50"/>
      <c r="G292" s="46"/>
      <c r="H292" s="46"/>
      <c r="I292" s="46"/>
    </row>
    <row r="293" spans="1:9" ht="15" customHeight="1" thickBot="1" x14ac:dyDescent="0.35">
      <c r="A293" s="53"/>
      <c r="B293" s="49"/>
      <c r="C293" s="50"/>
      <c r="D293" s="50"/>
      <c r="E293" s="50"/>
      <c r="F293" s="50"/>
      <c r="G293" s="46"/>
      <c r="H293" s="46"/>
      <c r="I293" s="46"/>
    </row>
    <row r="294" spans="1:9" ht="15" customHeight="1" x14ac:dyDescent="0.3">
      <c r="A294" s="51">
        <v>57</v>
      </c>
      <c r="B294" s="49">
        <v>57</v>
      </c>
      <c r="C294" s="50">
        <v>25</v>
      </c>
      <c r="D294" s="50">
        <v>59</v>
      </c>
      <c r="E294" s="50">
        <v>17</v>
      </c>
      <c r="F294" s="50" t="s">
        <v>89</v>
      </c>
      <c r="G294" s="46"/>
      <c r="H294" s="46"/>
      <c r="I294" s="46"/>
    </row>
    <row r="295" spans="1:9" ht="15" customHeight="1" x14ac:dyDescent="0.3">
      <c r="A295" s="52"/>
      <c r="B295" s="49"/>
      <c r="C295" s="50"/>
      <c r="D295" s="50"/>
      <c r="E295" s="50"/>
      <c r="F295" s="50"/>
      <c r="G295" s="46"/>
      <c r="H295" s="46"/>
      <c r="I295" s="46"/>
    </row>
    <row r="296" spans="1:9" ht="15" customHeight="1" x14ac:dyDescent="0.3">
      <c r="A296" s="52"/>
      <c r="B296" s="49"/>
      <c r="C296" s="50"/>
      <c r="D296" s="50"/>
      <c r="E296" s="50"/>
      <c r="F296" s="50"/>
      <c r="G296" s="46"/>
      <c r="H296" s="46"/>
      <c r="I296" s="46"/>
    </row>
    <row r="297" spans="1:9" ht="15" customHeight="1" thickBot="1" x14ac:dyDescent="0.35">
      <c r="A297" s="53"/>
      <c r="B297" s="49"/>
      <c r="C297" s="50"/>
      <c r="D297" s="50"/>
      <c r="E297" s="50"/>
      <c r="F297" s="50"/>
      <c r="G297" s="46"/>
      <c r="H297" s="46"/>
      <c r="I297" s="46"/>
    </row>
    <row r="298" spans="1:9" ht="15" customHeight="1" x14ac:dyDescent="0.3">
      <c r="A298" s="51">
        <v>60</v>
      </c>
      <c r="B298" s="49">
        <v>55</v>
      </c>
      <c r="C298" s="50">
        <v>24</v>
      </c>
      <c r="D298" s="50">
        <v>47</v>
      </c>
      <c r="E298" s="50">
        <v>16</v>
      </c>
      <c r="F298" s="50" t="s">
        <v>89</v>
      </c>
      <c r="G298" s="46"/>
      <c r="H298" s="46"/>
      <c r="I298" s="46"/>
    </row>
    <row r="299" spans="1:9" ht="15" customHeight="1" x14ac:dyDescent="0.3">
      <c r="A299" s="52"/>
      <c r="B299" s="49"/>
      <c r="C299" s="50"/>
      <c r="D299" s="50"/>
      <c r="E299" s="50"/>
      <c r="F299" s="50"/>
      <c r="G299" s="46"/>
      <c r="H299" s="46"/>
      <c r="I299" s="46"/>
    </row>
    <row r="300" spans="1:9" ht="15" customHeight="1" x14ac:dyDescent="0.3">
      <c r="A300" s="52"/>
      <c r="B300" s="49"/>
      <c r="C300" s="50"/>
      <c r="D300" s="50"/>
      <c r="E300" s="50"/>
      <c r="F300" s="50"/>
      <c r="G300" s="46"/>
      <c r="H300" s="46"/>
      <c r="I300" s="46"/>
    </row>
    <row r="301" spans="1:9" ht="15" customHeight="1" thickBot="1" x14ac:dyDescent="0.35">
      <c r="A301" s="53"/>
      <c r="B301" s="49"/>
      <c r="C301" s="50"/>
      <c r="D301" s="50"/>
      <c r="E301" s="50"/>
      <c r="F301" s="50"/>
      <c r="G301" s="46"/>
      <c r="H301" s="46"/>
      <c r="I301" s="46"/>
    </row>
    <row r="302" spans="1:9" ht="15" customHeight="1" x14ac:dyDescent="0.3">
      <c r="A302" s="51">
        <v>63</v>
      </c>
      <c r="B302" s="49">
        <v>72</v>
      </c>
      <c r="C302" s="50">
        <v>29</v>
      </c>
      <c r="D302" s="50">
        <v>49</v>
      </c>
      <c r="E302" s="50">
        <v>31</v>
      </c>
      <c r="F302" s="50" t="s">
        <v>89</v>
      </c>
      <c r="G302" s="46"/>
      <c r="H302" s="46"/>
      <c r="I302" s="46"/>
    </row>
    <row r="303" spans="1:9" ht="15" customHeight="1" x14ac:dyDescent="0.3">
      <c r="A303" s="52"/>
      <c r="B303" s="49"/>
      <c r="C303" s="50"/>
      <c r="D303" s="50"/>
      <c r="E303" s="50"/>
      <c r="F303" s="50"/>
      <c r="G303" s="46"/>
      <c r="H303" s="46"/>
      <c r="I303" s="46"/>
    </row>
    <row r="304" spans="1:9" ht="15" customHeight="1" x14ac:dyDescent="0.3">
      <c r="A304" s="52"/>
      <c r="B304" s="49"/>
      <c r="C304" s="50"/>
      <c r="D304" s="50"/>
      <c r="E304" s="50"/>
      <c r="F304" s="50"/>
      <c r="G304" s="46"/>
      <c r="H304" s="46"/>
      <c r="I304" s="46"/>
    </row>
    <row r="305" spans="1:9" ht="15" customHeight="1" thickBot="1" x14ac:dyDescent="0.35">
      <c r="A305" s="53"/>
      <c r="B305" s="49"/>
      <c r="C305" s="50"/>
      <c r="D305" s="50"/>
      <c r="E305" s="50"/>
      <c r="F305" s="50"/>
      <c r="G305" s="46"/>
      <c r="H305" s="46"/>
      <c r="I305" s="46"/>
    </row>
    <row r="306" spans="1:9" ht="15" customHeight="1" x14ac:dyDescent="0.3">
      <c r="A306" s="51">
        <v>64</v>
      </c>
      <c r="B306" s="49">
        <v>51</v>
      </c>
      <c r="C306" s="50">
        <v>21</v>
      </c>
      <c r="D306" s="50">
        <v>47</v>
      </c>
      <c r="E306" s="50">
        <v>24</v>
      </c>
      <c r="F306" s="50" t="s">
        <v>89</v>
      </c>
      <c r="G306" s="46"/>
      <c r="H306" s="46"/>
      <c r="I306" s="46"/>
    </row>
    <row r="307" spans="1:9" ht="15" customHeight="1" x14ac:dyDescent="0.3">
      <c r="A307" s="52"/>
      <c r="B307" s="49"/>
      <c r="C307" s="50"/>
      <c r="D307" s="50"/>
      <c r="E307" s="50"/>
      <c r="F307" s="50"/>
      <c r="G307" s="46"/>
      <c r="H307" s="46"/>
      <c r="I307" s="46"/>
    </row>
    <row r="308" spans="1:9" ht="15" customHeight="1" x14ac:dyDescent="0.3">
      <c r="A308" s="52"/>
      <c r="B308" s="49"/>
      <c r="C308" s="50"/>
      <c r="D308" s="50"/>
      <c r="E308" s="50"/>
      <c r="F308" s="50"/>
      <c r="G308" s="46"/>
      <c r="H308" s="46"/>
      <c r="I308" s="46"/>
    </row>
    <row r="309" spans="1:9" ht="15" customHeight="1" thickBot="1" x14ac:dyDescent="0.35">
      <c r="A309" s="53"/>
      <c r="B309" s="49"/>
      <c r="C309" s="50"/>
      <c r="D309" s="50"/>
      <c r="E309" s="50"/>
      <c r="F309" s="50"/>
      <c r="G309" s="46"/>
      <c r="H309" s="46"/>
      <c r="I309" s="46"/>
    </row>
    <row r="310" spans="1:9" ht="15" customHeight="1" x14ac:dyDescent="0.3">
      <c r="A310" s="51">
        <v>67</v>
      </c>
      <c r="B310" s="49">
        <v>61</v>
      </c>
      <c r="C310" s="50">
        <v>31</v>
      </c>
      <c r="D310" s="50">
        <v>56</v>
      </c>
      <c r="E310" s="50">
        <v>23</v>
      </c>
      <c r="F310" s="50" t="s">
        <v>89</v>
      </c>
      <c r="G310" s="46"/>
      <c r="H310" s="46"/>
      <c r="I310" s="46"/>
    </row>
    <row r="311" spans="1:9" ht="15" customHeight="1" x14ac:dyDescent="0.3">
      <c r="A311" s="52"/>
      <c r="B311" s="49"/>
      <c r="C311" s="50"/>
      <c r="D311" s="50"/>
      <c r="E311" s="50"/>
      <c r="F311" s="50"/>
      <c r="G311" s="46"/>
      <c r="H311" s="46"/>
      <c r="I311" s="46"/>
    </row>
    <row r="312" spans="1:9" ht="15" customHeight="1" x14ac:dyDescent="0.3">
      <c r="A312" s="52"/>
      <c r="B312" s="49"/>
      <c r="C312" s="50"/>
      <c r="D312" s="50"/>
      <c r="E312" s="50"/>
      <c r="F312" s="50"/>
      <c r="G312" s="46"/>
      <c r="H312" s="46"/>
      <c r="I312" s="46"/>
    </row>
    <row r="313" spans="1:9" ht="15" customHeight="1" thickBot="1" x14ac:dyDescent="0.35">
      <c r="A313" s="53"/>
      <c r="B313" s="49"/>
      <c r="C313" s="50"/>
      <c r="D313" s="50"/>
      <c r="E313" s="50"/>
      <c r="F313" s="50"/>
      <c r="G313" s="46"/>
      <c r="H313" s="46"/>
      <c r="I313" s="46"/>
    </row>
    <row r="314" spans="1:9" ht="15" customHeight="1" x14ac:dyDescent="0.3">
      <c r="A314" s="51">
        <v>69</v>
      </c>
      <c r="B314" s="49">
        <v>56</v>
      </c>
      <c r="C314" s="50">
        <v>29</v>
      </c>
      <c r="D314" s="50">
        <v>49</v>
      </c>
      <c r="E314" s="50">
        <v>25</v>
      </c>
      <c r="F314" s="50" t="s">
        <v>89</v>
      </c>
      <c r="G314" s="46"/>
      <c r="H314" s="46"/>
      <c r="I314" s="46"/>
    </row>
    <row r="315" spans="1:9" ht="15" customHeight="1" x14ac:dyDescent="0.3">
      <c r="A315" s="52"/>
      <c r="B315" s="49"/>
      <c r="C315" s="50"/>
      <c r="D315" s="50"/>
      <c r="E315" s="50"/>
      <c r="F315" s="50"/>
      <c r="G315" s="46"/>
      <c r="H315" s="46"/>
      <c r="I315" s="46"/>
    </row>
    <row r="316" spans="1:9" ht="15" customHeight="1" x14ac:dyDescent="0.3">
      <c r="A316" s="52"/>
      <c r="B316" s="49"/>
      <c r="C316" s="50"/>
      <c r="D316" s="50"/>
      <c r="E316" s="50"/>
      <c r="F316" s="50"/>
      <c r="G316" s="46"/>
      <c r="H316" s="46"/>
      <c r="I316" s="46"/>
    </row>
    <row r="317" spans="1:9" ht="15" customHeight="1" thickBot="1" x14ac:dyDescent="0.35">
      <c r="A317" s="53"/>
      <c r="B317" s="49"/>
      <c r="C317" s="50"/>
      <c r="D317" s="50"/>
      <c r="E317" s="50"/>
      <c r="F317" s="50"/>
      <c r="G317" s="46"/>
      <c r="H317" s="46"/>
      <c r="I317" s="46"/>
    </row>
    <row r="318" spans="1:9" ht="15" customHeight="1" x14ac:dyDescent="0.3">
      <c r="A318" s="51">
        <v>70</v>
      </c>
      <c r="B318" s="49">
        <v>71</v>
      </c>
      <c r="C318" s="50">
        <v>31</v>
      </c>
      <c r="D318" s="50">
        <v>67</v>
      </c>
      <c r="E318" s="50">
        <v>27</v>
      </c>
      <c r="F318" s="50" t="s">
        <v>89</v>
      </c>
      <c r="G318" s="46"/>
      <c r="H318" s="46"/>
      <c r="I318" s="46"/>
    </row>
    <row r="319" spans="1:9" ht="15" customHeight="1" x14ac:dyDescent="0.3">
      <c r="A319" s="52"/>
      <c r="B319" s="49"/>
      <c r="C319" s="50"/>
      <c r="D319" s="50"/>
      <c r="E319" s="50"/>
      <c r="F319" s="50"/>
      <c r="G319" s="46"/>
      <c r="H319" s="46"/>
      <c r="I319" s="46"/>
    </row>
    <row r="320" spans="1:9" ht="15" customHeight="1" x14ac:dyDescent="0.3">
      <c r="A320" s="52"/>
      <c r="B320" s="49"/>
      <c r="C320" s="50"/>
      <c r="D320" s="50"/>
      <c r="E320" s="50"/>
      <c r="F320" s="50"/>
      <c r="G320" s="46"/>
      <c r="H320" s="46"/>
      <c r="I320" s="46"/>
    </row>
    <row r="321" spans="1:9" ht="15" customHeight="1" thickBot="1" x14ac:dyDescent="0.35">
      <c r="A321" s="53"/>
      <c r="B321" s="49"/>
      <c r="C321" s="50"/>
      <c r="D321" s="50"/>
      <c r="E321" s="50"/>
      <c r="F321" s="50"/>
      <c r="G321" s="46"/>
      <c r="H321" s="46"/>
      <c r="I321" s="46"/>
    </row>
    <row r="322" spans="1:9" ht="15" customHeight="1" x14ac:dyDescent="0.3">
      <c r="A322" s="51">
        <v>72</v>
      </c>
      <c r="B322" s="49">
        <v>67</v>
      </c>
      <c r="C322" s="50">
        <v>25</v>
      </c>
      <c r="D322" s="50">
        <v>59</v>
      </c>
      <c r="E322" s="50">
        <v>17</v>
      </c>
      <c r="F322" s="50" t="s">
        <v>89</v>
      </c>
      <c r="G322" s="46"/>
      <c r="H322" s="46"/>
      <c r="I322" s="46"/>
    </row>
    <row r="323" spans="1:9" ht="15" customHeight="1" x14ac:dyDescent="0.3">
      <c r="A323" s="52"/>
      <c r="B323" s="49"/>
      <c r="C323" s="50"/>
      <c r="D323" s="50"/>
      <c r="E323" s="50"/>
      <c r="F323" s="50"/>
      <c r="G323" s="46"/>
      <c r="H323" s="46"/>
      <c r="I323" s="46"/>
    </row>
    <row r="324" spans="1:9" ht="15" customHeight="1" x14ac:dyDescent="0.3">
      <c r="A324" s="52"/>
      <c r="B324" s="49"/>
      <c r="C324" s="50"/>
      <c r="D324" s="50"/>
      <c r="E324" s="50"/>
      <c r="F324" s="50"/>
      <c r="G324" s="46"/>
      <c r="H324" s="46"/>
      <c r="I324" s="46"/>
    </row>
    <row r="325" spans="1:9" ht="15" customHeight="1" thickBot="1" x14ac:dyDescent="0.35">
      <c r="A325" s="53"/>
      <c r="B325" s="49"/>
      <c r="C325" s="50"/>
      <c r="D325" s="50"/>
      <c r="E325" s="50"/>
      <c r="F325" s="50"/>
      <c r="G325" s="46"/>
      <c r="H325" s="46"/>
      <c r="I325" s="46"/>
    </row>
    <row r="326" spans="1:9" ht="15" customHeight="1" x14ac:dyDescent="0.3">
      <c r="A326" s="51">
        <v>73</v>
      </c>
      <c r="B326" s="49">
        <v>69</v>
      </c>
      <c r="C326" s="50">
        <v>21</v>
      </c>
      <c r="D326" s="50">
        <v>55</v>
      </c>
      <c r="E326" s="50">
        <v>19</v>
      </c>
      <c r="F326" s="50" t="s">
        <v>89</v>
      </c>
      <c r="G326" s="46"/>
      <c r="H326" s="46"/>
      <c r="I326" s="46"/>
    </row>
    <row r="327" spans="1:9" ht="15" customHeight="1" x14ac:dyDescent="0.3">
      <c r="A327" s="52"/>
      <c r="B327" s="49"/>
      <c r="C327" s="50"/>
      <c r="D327" s="50"/>
      <c r="E327" s="50"/>
      <c r="F327" s="50"/>
      <c r="G327" s="46"/>
      <c r="H327" s="46"/>
      <c r="I327" s="46"/>
    </row>
    <row r="328" spans="1:9" ht="15" customHeight="1" x14ac:dyDescent="0.3">
      <c r="A328" s="52"/>
      <c r="B328" s="49"/>
      <c r="C328" s="50"/>
      <c r="D328" s="50"/>
      <c r="E328" s="50"/>
      <c r="F328" s="50"/>
      <c r="G328" s="46"/>
      <c r="H328" s="46"/>
      <c r="I328" s="46"/>
    </row>
    <row r="329" spans="1:9" ht="15" customHeight="1" thickBot="1" x14ac:dyDescent="0.35">
      <c r="A329" s="53"/>
      <c r="B329" s="49"/>
      <c r="C329" s="50"/>
      <c r="D329" s="50"/>
      <c r="E329" s="50"/>
      <c r="F329" s="50"/>
      <c r="G329" s="46"/>
      <c r="H329" s="46"/>
      <c r="I329" s="46"/>
    </row>
    <row r="330" spans="1:9" ht="15" customHeight="1" x14ac:dyDescent="0.3">
      <c r="A330" s="51">
        <v>74</v>
      </c>
      <c r="B330" s="49">
        <v>63</v>
      </c>
      <c r="C330" s="50">
        <v>28</v>
      </c>
      <c r="D330" s="50">
        <v>56</v>
      </c>
      <c r="E330" s="50">
        <v>21</v>
      </c>
      <c r="F330" s="50" t="s">
        <v>89</v>
      </c>
      <c r="G330" s="46"/>
      <c r="H330" s="46"/>
      <c r="I330" s="46"/>
    </row>
    <row r="331" spans="1:9" ht="15" customHeight="1" x14ac:dyDescent="0.3">
      <c r="A331" s="52"/>
      <c r="B331" s="49"/>
      <c r="C331" s="50"/>
      <c r="D331" s="50"/>
      <c r="E331" s="50"/>
      <c r="F331" s="50"/>
      <c r="G331" s="46"/>
      <c r="H331" s="46"/>
      <c r="I331" s="46"/>
    </row>
    <row r="332" spans="1:9" ht="15" customHeight="1" x14ac:dyDescent="0.3">
      <c r="A332" s="52"/>
      <c r="B332" s="49"/>
      <c r="C332" s="50"/>
      <c r="D332" s="50"/>
      <c r="E332" s="50"/>
      <c r="F332" s="50"/>
      <c r="G332" s="46"/>
      <c r="H332" s="46"/>
      <c r="I332" s="46"/>
    </row>
    <row r="333" spans="1:9" ht="15" customHeight="1" thickBot="1" x14ac:dyDescent="0.35">
      <c r="A333" s="53"/>
      <c r="B333" s="49"/>
      <c r="C333" s="50"/>
      <c r="D333" s="50"/>
      <c r="E333" s="50"/>
      <c r="F333" s="50"/>
      <c r="G333" s="46"/>
      <c r="H333" s="46"/>
      <c r="I333" s="46"/>
    </row>
    <row r="334" spans="1:9" ht="15" customHeight="1" x14ac:dyDescent="0.3">
      <c r="A334" s="51">
        <v>77</v>
      </c>
      <c r="B334" s="49">
        <v>54</v>
      </c>
      <c r="C334" s="50">
        <v>22</v>
      </c>
      <c r="D334" s="50">
        <v>55</v>
      </c>
      <c r="E334" s="50">
        <v>25</v>
      </c>
      <c r="F334" s="50" t="s">
        <v>89</v>
      </c>
      <c r="G334" s="46"/>
      <c r="H334" s="46"/>
      <c r="I334" s="46"/>
    </row>
    <row r="335" spans="1:9" ht="15" customHeight="1" x14ac:dyDescent="0.3">
      <c r="A335" s="52"/>
      <c r="B335" s="49"/>
      <c r="C335" s="50"/>
      <c r="D335" s="50"/>
      <c r="E335" s="50"/>
      <c r="F335" s="50"/>
      <c r="G335" s="46"/>
      <c r="H335" s="46"/>
      <c r="I335" s="46"/>
    </row>
    <row r="336" spans="1:9" ht="15" customHeight="1" x14ac:dyDescent="0.3">
      <c r="A336" s="52"/>
      <c r="B336" s="49"/>
      <c r="C336" s="50"/>
      <c r="D336" s="50"/>
      <c r="E336" s="50"/>
      <c r="F336" s="50"/>
      <c r="G336" s="46"/>
      <c r="H336" s="46"/>
      <c r="I336" s="46"/>
    </row>
    <row r="337" spans="1:9" ht="15" customHeight="1" thickBot="1" x14ac:dyDescent="0.35">
      <c r="A337" s="53"/>
      <c r="B337" s="49"/>
      <c r="C337" s="50"/>
      <c r="D337" s="50"/>
      <c r="E337" s="50"/>
      <c r="F337" s="50"/>
      <c r="G337" s="46"/>
      <c r="H337" s="46"/>
      <c r="I337" s="46"/>
    </row>
    <row r="338" spans="1:9" ht="15" customHeight="1" x14ac:dyDescent="0.3">
      <c r="A338" s="51">
        <v>79</v>
      </c>
      <c r="B338" s="49">
        <v>45</v>
      </c>
      <c r="C338" s="50">
        <v>36</v>
      </c>
      <c r="D338" s="50">
        <v>47</v>
      </c>
      <c r="E338" s="50">
        <v>29</v>
      </c>
      <c r="F338" s="50" t="s">
        <v>89</v>
      </c>
      <c r="G338" s="46"/>
      <c r="H338" s="46"/>
      <c r="I338" s="46"/>
    </row>
    <row r="339" spans="1:9" ht="15" customHeight="1" x14ac:dyDescent="0.3">
      <c r="A339" s="52"/>
      <c r="B339" s="49"/>
      <c r="C339" s="50"/>
      <c r="D339" s="50"/>
      <c r="E339" s="50"/>
      <c r="F339" s="50"/>
      <c r="G339" s="46"/>
      <c r="H339" s="46"/>
      <c r="I339" s="46"/>
    </row>
    <row r="340" spans="1:9" ht="15" customHeight="1" x14ac:dyDescent="0.3">
      <c r="A340" s="52"/>
      <c r="B340" s="49"/>
      <c r="C340" s="50"/>
      <c r="D340" s="50"/>
      <c r="E340" s="50"/>
      <c r="F340" s="50"/>
      <c r="G340" s="46"/>
      <c r="H340" s="46"/>
      <c r="I340" s="46"/>
    </row>
    <row r="341" spans="1:9" ht="15" customHeight="1" thickBot="1" x14ac:dyDescent="0.35">
      <c r="A341" s="53"/>
      <c r="B341" s="49"/>
      <c r="C341" s="50"/>
      <c r="D341" s="50"/>
      <c r="E341" s="50"/>
      <c r="F341" s="50"/>
      <c r="G341" s="46"/>
      <c r="H341" s="46"/>
      <c r="I341" s="46"/>
    </row>
    <row r="342" spans="1:9" ht="15" customHeight="1" x14ac:dyDescent="0.3">
      <c r="A342" s="51">
        <v>80</v>
      </c>
      <c r="B342" s="49">
        <v>51</v>
      </c>
      <c r="C342" s="50">
        <v>28</v>
      </c>
      <c r="D342" s="50">
        <v>47</v>
      </c>
      <c r="E342" s="50">
        <v>23</v>
      </c>
      <c r="F342" s="50" t="s">
        <v>89</v>
      </c>
      <c r="G342" s="46"/>
      <c r="H342" s="46"/>
      <c r="I342" s="46"/>
    </row>
    <row r="343" spans="1:9" ht="15" customHeight="1" x14ac:dyDescent="0.3">
      <c r="A343" s="52"/>
      <c r="B343" s="49"/>
      <c r="C343" s="50"/>
      <c r="D343" s="50"/>
      <c r="E343" s="50"/>
      <c r="F343" s="50"/>
      <c r="G343" s="46"/>
      <c r="H343" s="46"/>
      <c r="I343" s="46"/>
    </row>
    <row r="344" spans="1:9" ht="15" customHeight="1" x14ac:dyDescent="0.3">
      <c r="A344" s="52"/>
      <c r="B344" s="49"/>
      <c r="C344" s="50"/>
      <c r="D344" s="50"/>
      <c r="E344" s="50"/>
      <c r="F344" s="50"/>
      <c r="G344" s="46"/>
      <c r="H344" s="46"/>
      <c r="I344" s="46"/>
    </row>
    <row r="345" spans="1:9" ht="15" customHeight="1" thickBot="1" x14ac:dyDescent="0.35">
      <c r="A345" s="53"/>
      <c r="B345" s="49"/>
      <c r="C345" s="50"/>
      <c r="D345" s="50"/>
      <c r="E345" s="50"/>
      <c r="F345" s="50"/>
      <c r="G345" s="46"/>
      <c r="H345" s="46"/>
      <c r="I345" s="46"/>
    </row>
    <row r="346" spans="1:9" ht="15" customHeight="1" x14ac:dyDescent="0.3">
      <c r="A346" s="51">
        <v>83</v>
      </c>
      <c r="B346" s="49">
        <v>57</v>
      </c>
      <c r="C346" s="50">
        <v>26</v>
      </c>
      <c r="D346" s="50">
        <v>45</v>
      </c>
      <c r="E346" s="50">
        <v>28</v>
      </c>
      <c r="F346" s="50" t="s">
        <v>89</v>
      </c>
      <c r="G346" s="46"/>
      <c r="H346" s="46"/>
      <c r="I346" s="46"/>
    </row>
    <row r="347" spans="1:9" ht="15" customHeight="1" x14ac:dyDescent="0.3">
      <c r="A347" s="52"/>
      <c r="B347" s="49"/>
      <c r="C347" s="50"/>
      <c r="D347" s="50"/>
      <c r="E347" s="50"/>
      <c r="F347" s="50"/>
      <c r="G347" s="46"/>
      <c r="H347" s="46"/>
      <c r="I347" s="46"/>
    </row>
    <row r="348" spans="1:9" ht="15" customHeight="1" x14ac:dyDescent="0.3">
      <c r="A348" s="52"/>
      <c r="B348" s="49"/>
      <c r="C348" s="50"/>
      <c r="D348" s="50"/>
      <c r="E348" s="50"/>
      <c r="F348" s="50"/>
      <c r="G348" s="46"/>
      <c r="H348" s="46"/>
      <c r="I348" s="46"/>
    </row>
    <row r="349" spans="1:9" ht="15" customHeight="1" thickBot="1" x14ac:dyDescent="0.35">
      <c r="A349" s="53"/>
      <c r="B349" s="49"/>
      <c r="C349" s="50"/>
      <c r="D349" s="50"/>
      <c r="E349" s="50"/>
      <c r="F349" s="50"/>
      <c r="G349" s="46"/>
      <c r="H349" s="46"/>
      <c r="I349" s="46"/>
    </row>
    <row r="350" spans="1:9" ht="15" customHeight="1" x14ac:dyDescent="0.3">
      <c r="A350" s="51">
        <v>84</v>
      </c>
      <c r="B350" s="49">
        <v>47</v>
      </c>
      <c r="C350" s="50">
        <v>21</v>
      </c>
      <c r="D350" s="50">
        <v>51</v>
      </c>
      <c r="E350" s="50">
        <v>29</v>
      </c>
      <c r="F350" s="50" t="s">
        <v>89</v>
      </c>
      <c r="G350" s="46"/>
      <c r="H350" s="46"/>
      <c r="I350" s="46"/>
    </row>
    <row r="351" spans="1:9" ht="15" customHeight="1" x14ac:dyDescent="0.3">
      <c r="A351" s="52"/>
      <c r="B351" s="49"/>
      <c r="C351" s="50"/>
      <c r="D351" s="50"/>
      <c r="E351" s="50"/>
      <c r="F351" s="50"/>
      <c r="G351" s="46"/>
      <c r="H351" s="46"/>
      <c r="I351" s="46"/>
    </row>
    <row r="352" spans="1:9" ht="15" customHeight="1" x14ac:dyDescent="0.3">
      <c r="A352" s="52"/>
      <c r="B352" s="49"/>
      <c r="C352" s="50"/>
      <c r="D352" s="50"/>
      <c r="E352" s="50"/>
      <c r="F352" s="50"/>
      <c r="G352" s="46"/>
      <c r="H352" s="46"/>
      <c r="I352" s="46"/>
    </row>
    <row r="353" spans="1:9" ht="15" customHeight="1" thickBot="1" x14ac:dyDescent="0.35">
      <c r="A353" s="53"/>
      <c r="B353" s="49"/>
      <c r="C353" s="50"/>
      <c r="D353" s="50"/>
      <c r="E353" s="50"/>
      <c r="F353" s="50"/>
      <c r="G353" s="46"/>
      <c r="H353" s="46"/>
      <c r="I353" s="46"/>
    </row>
    <row r="354" spans="1:9" ht="15" customHeight="1" x14ac:dyDescent="0.3">
      <c r="A354" s="51">
        <v>85</v>
      </c>
      <c r="B354" s="49">
        <v>71</v>
      </c>
      <c r="C354" s="50">
        <v>35</v>
      </c>
      <c r="D354" s="50">
        <v>54</v>
      </c>
      <c r="E354" s="50">
        <v>29</v>
      </c>
      <c r="F354" s="50" t="s">
        <v>89</v>
      </c>
      <c r="G354" s="46"/>
      <c r="H354" s="46"/>
      <c r="I354" s="46"/>
    </row>
    <row r="355" spans="1:9" ht="15" customHeight="1" x14ac:dyDescent="0.3">
      <c r="A355" s="52"/>
      <c r="B355" s="49"/>
      <c r="C355" s="50"/>
      <c r="D355" s="50"/>
      <c r="E355" s="50"/>
      <c r="F355" s="50"/>
      <c r="G355" s="46"/>
      <c r="H355" s="46"/>
      <c r="I355" s="46"/>
    </row>
    <row r="356" spans="1:9" ht="15" customHeight="1" x14ac:dyDescent="0.3">
      <c r="A356" s="52"/>
      <c r="B356" s="49"/>
      <c r="C356" s="50"/>
      <c r="D356" s="50"/>
      <c r="E356" s="50"/>
      <c r="F356" s="50"/>
      <c r="G356" s="46"/>
      <c r="H356" s="46"/>
      <c r="I356" s="46"/>
    </row>
    <row r="357" spans="1:9" ht="15" customHeight="1" thickBot="1" x14ac:dyDescent="0.35">
      <c r="A357" s="53"/>
      <c r="B357" s="49"/>
      <c r="C357" s="50"/>
      <c r="D357" s="50"/>
      <c r="E357" s="50"/>
      <c r="F357" s="50"/>
      <c r="G357" s="46"/>
      <c r="H357" s="46"/>
      <c r="I357" s="46"/>
    </row>
    <row r="358" spans="1:9" ht="15" customHeight="1" x14ac:dyDescent="0.3">
      <c r="A358" s="51">
        <v>87</v>
      </c>
      <c r="B358" s="49">
        <v>61</v>
      </c>
      <c r="C358" s="50">
        <v>27</v>
      </c>
      <c r="D358" s="50">
        <v>59</v>
      </c>
      <c r="E358" s="50">
        <v>25</v>
      </c>
      <c r="F358" s="50" t="s">
        <v>89</v>
      </c>
      <c r="G358" s="46"/>
      <c r="H358" s="46"/>
      <c r="I358" s="46"/>
    </row>
    <row r="359" spans="1:9" ht="15" customHeight="1" x14ac:dyDescent="0.3">
      <c r="A359" s="52"/>
      <c r="B359" s="49"/>
      <c r="C359" s="50"/>
      <c r="D359" s="50"/>
      <c r="E359" s="50"/>
      <c r="F359" s="50"/>
      <c r="G359" s="46"/>
      <c r="H359" s="46"/>
      <c r="I359" s="46"/>
    </row>
    <row r="360" spans="1:9" ht="15" customHeight="1" x14ac:dyDescent="0.3">
      <c r="A360" s="52"/>
      <c r="B360" s="49"/>
      <c r="C360" s="50"/>
      <c r="D360" s="50"/>
      <c r="E360" s="50"/>
      <c r="F360" s="50"/>
      <c r="G360" s="46"/>
      <c r="H360" s="46"/>
      <c r="I360" s="46"/>
    </row>
    <row r="361" spans="1:9" ht="15" customHeight="1" thickBot="1" x14ac:dyDescent="0.35">
      <c r="A361" s="53"/>
      <c r="B361" s="49"/>
      <c r="C361" s="50"/>
      <c r="D361" s="50"/>
      <c r="E361" s="50"/>
      <c r="F361" s="50"/>
      <c r="G361" s="46"/>
      <c r="H361" s="46"/>
      <c r="I361" s="46"/>
    </row>
    <row r="362" spans="1:9" ht="15" customHeight="1" x14ac:dyDescent="0.3">
      <c r="A362" s="51">
        <v>88</v>
      </c>
      <c r="B362" s="49">
        <v>66</v>
      </c>
      <c r="C362" s="50">
        <v>28</v>
      </c>
      <c r="D362" s="50">
        <v>55</v>
      </c>
      <c r="E362" s="50">
        <v>25</v>
      </c>
      <c r="F362" s="50" t="s">
        <v>89</v>
      </c>
      <c r="G362" s="46"/>
      <c r="H362" s="46"/>
      <c r="I362" s="46"/>
    </row>
    <row r="363" spans="1:9" ht="15" customHeight="1" x14ac:dyDescent="0.3">
      <c r="A363" s="52"/>
      <c r="B363" s="49"/>
      <c r="C363" s="50"/>
      <c r="D363" s="50"/>
      <c r="E363" s="50"/>
      <c r="F363" s="50"/>
      <c r="G363" s="46"/>
      <c r="H363" s="46"/>
      <c r="I363" s="46"/>
    </row>
    <row r="364" spans="1:9" ht="15" customHeight="1" x14ac:dyDescent="0.3">
      <c r="A364" s="52"/>
      <c r="B364" s="49"/>
      <c r="C364" s="50"/>
      <c r="D364" s="50"/>
      <c r="E364" s="50"/>
      <c r="F364" s="50"/>
      <c r="G364" s="46"/>
      <c r="H364" s="46"/>
      <c r="I364" s="46"/>
    </row>
    <row r="365" spans="1:9" ht="15" customHeight="1" thickBot="1" x14ac:dyDescent="0.35">
      <c r="A365" s="53"/>
      <c r="B365" s="49"/>
      <c r="C365" s="50"/>
      <c r="D365" s="50"/>
      <c r="E365" s="50"/>
      <c r="F365" s="50"/>
      <c r="G365" s="46"/>
      <c r="H365" s="46"/>
      <c r="I365" s="46"/>
    </row>
    <row r="366" spans="1:9" ht="15" customHeight="1" x14ac:dyDescent="0.3">
      <c r="A366" s="51">
        <v>91</v>
      </c>
      <c r="B366" s="49">
        <v>67</v>
      </c>
      <c r="C366" s="50">
        <v>31</v>
      </c>
      <c r="D366" s="50">
        <v>51</v>
      </c>
      <c r="E366" s="50">
        <v>24</v>
      </c>
      <c r="F366" s="50" t="s">
        <v>89</v>
      </c>
      <c r="G366" s="46"/>
      <c r="H366" s="46"/>
      <c r="I366" s="46"/>
    </row>
    <row r="367" spans="1:9" ht="15" customHeight="1" x14ac:dyDescent="0.3">
      <c r="A367" s="52"/>
      <c r="B367" s="49"/>
      <c r="C367" s="50"/>
      <c r="D367" s="50"/>
      <c r="E367" s="50"/>
      <c r="F367" s="50"/>
      <c r="G367" s="46"/>
      <c r="H367" s="46"/>
      <c r="I367" s="46"/>
    </row>
    <row r="368" spans="1:9" ht="15" customHeight="1" x14ac:dyDescent="0.3">
      <c r="A368" s="52"/>
      <c r="B368" s="49"/>
      <c r="C368" s="50"/>
      <c r="D368" s="50"/>
      <c r="E368" s="50"/>
      <c r="F368" s="50"/>
      <c r="G368" s="46"/>
      <c r="H368" s="46"/>
      <c r="I368" s="46"/>
    </row>
    <row r="369" spans="1:9" ht="15" customHeight="1" thickBot="1" x14ac:dyDescent="0.35">
      <c r="A369" s="53"/>
      <c r="B369" s="49"/>
      <c r="C369" s="50"/>
      <c r="D369" s="50"/>
      <c r="E369" s="50"/>
      <c r="F369" s="50"/>
      <c r="G369" s="46"/>
      <c r="H369" s="46"/>
      <c r="I369" s="46"/>
    </row>
    <row r="370" spans="1:9" x14ac:dyDescent="0.3">
      <c r="A370" t="s">
        <v>92</v>
      </c>
      <c r="B370" s="48">
        <f>AVERAGE(B2:B181)</f>
        <v>52.266666666666666</v>
      </c>
      <c r="C370" s="48">
        <f t="shared" ref="C370:E370" si="0">AVERAGE(C2:C181)</f>
        <v>26.955555555555556</v>
      </c>
      <c r="D370" s="48">
        <f t="shared" si="0"/>
        <v>47.755555555555553</v>
      </c>
      <c r="E370" s="48">
        <f t="shared" si="0"/>
        <v>25.4</v>
      </c>
    </row>
    <row r="371" spans="1:9" x14ac:dyDescent="0.3">
      <c r="A371" t="s">
        <v>93</v>
      </c>
      <c r="B371" s="48">
        <f>STDEV(B2:B181)</f>
        <v>9.3551152755154163</v>
      </c>
      <c r="C371" s="48">
        <f t="shared" ref="C371:E371" si="1">STDEV(C2:C181)</f>
        <v>5.0088810016698257</v>
      </c>
      <c r="D371" s="48">
        <f t="shared" si="1"/>
        <v>8.1579731093283918</v>
      </c>
      <c r="E371" s="48">
        <f t="shared" si="1"/>
        <v>4.1363136860120866</v>
      </c>
    </row>
    <row r="372" spans="1:9" x14ac:dyDescent="0.3">
      <c r="A372" t="s">
        <v>94</v>
      </c>
      <c r="B372" s="43">
        <f>MIN(B2:B181)</f>
        <v>33</v>
      </c>
      <c r="C372" s="43">
        <f t="shared" ref="C372:E372" si="2">MIN(C2:C181)</f>
        <v>18</v>
      </c>
      <c r="D372" s="43">
        <f t="shared" si="2"/>
        <v>29</v>
      </c>
      <c r="E372" s="43">
        <f t="shared" si="2"/>
        <v>14</v>
      </c>
    </row>
    <row r="373" spans="1:9" x14ac:dyDescent="0.3">
      <c r="A373" t="s">
        <v>95</v>
      </c>
      <c r="B373" s="43">
        <f>MAX(B2:B181)</f>
        <v>71</v>
      </c>
      <c r="C373" s="43">
        <f t="shared" ref="C373:E373" si="3">MAX(C2:C181)</f>
        <v>38</v>
      </c>
      <c r="D373" s="43">
        <f t="shared" si="3"/>
        <v>68</v>
      </c>
      <c r="E373" s="43">
        <f t="shared" si="3"/>
        <v>35</v>
      </c>
    </row>
    <row r="374" spans="1:9" x14ac:dyDescent="0.3">
      <c r="A374" t="s">
        <v>96</v>
      </c>
      <c r="B374" s="48">
        <f>AVERAGE(B182:B369)</f>
        <v>57.063829787234042</v>
      </c>
      <c r="C374" s="48">
        <f t="shared" ref="C374:E374" si="4">AVERAGE(C182:C369)</f>
        <v>28.106382978723403</v>
      </c>
      <c r="D374" s="48">
        <f t="shared" si="4"/>
        <v>52.48936170212766</v>
      </c>
      <c r="E374" s="48">
        <f t="shared" si="4"/>
        <v>25.74468085106383</v>
      </c>
    </row>
    <row r="375" spans="1:9" x14ac:dyDescent="0.3">
      <c r="A375" t="s">
        <v>97</v>
      </c>
      <c r="B375" s="48">
        <f>STDEV(B182:B369)</f>
        <v>10.311252307276311</v>
      </c>
      <c r="C375" s="48">
        <f t="shared" ref="C375:E375" si="5">STDEV(C182:C369)</f>
        <v>6.3664680077431477</v>
      </c>
      <c r="D375" s="48">
        <f t="shared" si="5"/>
        <v>6.4331760376617035</v>
      </c>
      <c r="E375" s="48">
        <f t="shared" si="5"/>
        <v>5.2769724731976932</v>
      </c>
    </row>
    <row r="376" spans="1:9" x14ac:dyDescent="0.3">
      <c r="A376" t="s">
        <v>98</v>
      </c>
      <c r="B376" s="43">
        <f>MIN(B182:B369)</f>
        <v>34</v>
      </c>
      <c r="C376" s="43">
        <f t="shared" ref="C376:E376" si="6">MIN(C182:C369)</f>
        <v>15</v>
      </c>
      <c r="D376" s="43">
        <f t="shared" si="6"/>
        <v>39</v>
      </c>
      <c r="E376" s="43">
        <f t="shared" si="6"/>
        <v>16</v>
      </c>
    </row>
    <row r="377" spans="1:9" x14ac:dyDescent="0.3">
      <c r="A377" t="s">
        <v>99</v>
      </c>
      <c r="B377" s="43">
        <f>MAX(B182:B369)</f>
        <v>73</v>
      </c>
      <c r="C377" s="43">
        <f t="shared" ref="C377:E377" si="7">MAX(C182:C369)</f>
        <v>45</v>
      </c>
      <c r="D377" s="43">
        <f t="shared" si="7"/>
        <v>67</v>
      </c>
      <c r="E377" s="43">
        <f t="shared" si="7"/>
        <v>39</v>
      </c>
    </row>
    <row r="378" spans="1:9" x14ac:dyDescent="0.3">
      <c r="A378" t="s">
        <v>100</v>
      </c>
      <c r="B378" s="47">
        <f>_xlfn.T.TEST(B2:B181,B182:B369,2,2)</f>
        <v>2.1831017406069225E-2</v>
      </c>
      <c r="C378" s="47">
        <f t="shared" ref="C378:E378" si="8">_xlfn.T.TEST(C2:C181,C182:C369,2,2)</f>
        <v>0.33922691545221573</v>
      </c>
      <c r="D378" s="47">
        <f t="shared" si="8"/>
        <v>2.6022040580080076E-3</v>
      </c>
      <c r="E378" s="47">
        <f t="shared" si="8"/>
        <v>0.72890870910333816</v>
      </c>
    </row>
    <row r="379" spans="1:9" x14ac:dyDescent="0.3">
      <c r="A379" t="s">
        <v>101</v>
      </c>
      <c r="B379" s="43">
        <f>_xlfn.T.TEST(B2:B181,C2:C181,2,1)</f>
        <v>1.9587477031782526E-23</v>
      </c>
      <c r="D379" s="43">
        <f>_xlfn.T.TEST(D2:D181,E2:E181,2,1)</f>
        <v>2.7353582967512465E-21</v>
      </c>
    </row>
    <row r="380" spans="1:9" x14ac:dyDescent="0.3">
      <c r="A380" t="s">
        <v>102</v>
      </c>
      <c r="B380" s="43">
        <f>_xlfn.T.TEST(B182:B369,C182:C369,2,1)</f>
        <v>2.8357007790475645E-23</v>
      </c>
      <c r="D380" s="43">
        <f>_xlfn.T.TEST(D182:D369,E182:E369,2,1)</f>
        <v>2.9075024523445502E-28</v>
      </c>
    </row>
  </sheetData>
  <mergeCells count="552">
    <mergeCell ref="A6:A9"/>
    <mergeCell ref="B6:B9"/>
    <mergeCell ref="C6:C9"/>
    <mergeCell ref="D6:D9"/>
    <mergeCell ref="E6:E9"/>
    <mergeCell ref="F6:F9"/>
    <mergeCell ref="A2:A5"/>
    <mergeCell ref="B2:B5"/>
    <mergeCell ref="C2:C5"/>
    <mergeCell ref="D2:D5"/>
    <mergeCell ref="E2:E5"/>
    <mergeCell ref="F2:F5"/>
    <mergeCell ref="A14:A17"/>
    <mergeCell ref="B14:B17"/>
    <mergeCell ref="C14:C17"/>
    <mergeCell ref="D14:D17"/>
    <mergeCell ref="E14:E17"/>
    <mergeCell ref="F14:F17"/>
    <mergeCell ref="A10:A13"/>
    <mergeCell ref="B10:B13"/>
    <mergeCell ref="C10:C13"/>
    <mergeCell ref="D10:D13"/>
    <mergeCell ref="E10:E13"/>
    <mergeCell ref="F10:F13"/>
    <mergeCell ref="A22:A25"/>
    <mergeCell ref="B22:B25"/>
    <mergeCell ref="C22:C25"/>
    <mergeCell ref="D22:D25"/>
    <mergeCell ref="E22:E25"/>
    <mergeCell ref="F22:F25"/>
    <mergeCell ref="A18:A21"/>
    <mergeCell ref="B18:B21"/>
    <mergeCell ref="C18:C21"/>
    <mergeCell ref="D18:D21"/>
    <mergeCell ref="E18:E21"/>
    <mergeCell ref="F18:F21"/>
    <mergeCell ref="A30:A33"/>
    <mergeCell ref="B30:B33"/>
    <mergeCell ref="C30:C33"/>
    <mergeCell ref="D30:D33"/>
    <mergeCell ref="E30:E33"/>
    <mergeCell ref="F30:F33"/>
    <mergeCell ref="A26:A29"/>
    <mergeCell ref="B26:B29"/>
    <mergeCell ref="C26:C29"/>
    <mergeCell ref="D26:D29"/>
    <mergeCell ref="E26:E29"/>
    <mergeCell ref="F26:F29"/>
    <mergeCell ref="A38:A41"/>
    <mergeCell ref="B38:B41"/>
    <mergeCell ref="C38:C41"/>
    <mergeCell ref="D38:D41"/>
    <mergeCell ref="E38:E41"/>
    <mergeCell ref="F38:F41"/>
    <mergeCell ref="A34:A37"/>
    <mergeCell ref="B34:B37"/>
    <mergeCell ref="C34:C37"/>
    <mergeCell ref="D34:D37"/>
    <mergeCell ref="E34:E37"/>
    <mergeCell ref="F34:F37"/>
    <mergeCell ref="A46:A49"/>
    <mergeCell ref="B46:B49"/>
    <mergeCell ref="C46:C49"/>
    <mergeCell ref="D46:D49"/>
    <mergeCell ref="E46:E49"/>
    <mergeCell ref="F46:F49"/>
    <mergeCell ref="A42:A45"/>
    <mergeCell ref="B42:B45"/>
    <mergeCell ref="C42:C45"/>
    <mergeCell ref="D42:D45"/>
    <mergeCell ref="E42:E45"/>
    <mergeCell ref="F42:F45"/>
    <mergeCell ref="A54:A57"/>
    <mergeCell ref="B54:B57"/>
    <mergeCell ref="C54:C57"/>
    <mergeCell ref="D54:D57"/>
    <mergeCell ref="E54:E57"/>
    <mergeCell ref="F54:F57"/>
    <mergeCell ref="A50:A53"/>
    <mergeCell ref="B50:B53"/>
    <mergeCell ref="C50:C53"/>
    <mergeCell ref="D50:D53"/>
    <mergeCell ref="E50:E53"/>
    <mergeCell ref="F50:F53"/>
    <mergeCell ref="A62:A65"/>
    <mergeCell ref="B62:B65"/>
    <mergeCell ref="C62:C65"/>
    <mergeCell ref="D62:D65"/>
    <mergeCell ref="E62:E65"/>
    <mergeCell ref="F62:F65"/>
    <mergeCell ref="A58:A61"/>
    <mergeCell ref="B58:B61"/>
    <mergeCell ref="C58:C61"/>
    <mergeCell ref="D58:D61"/>
    <mergeCell ref="E58:E61"/>
    <mergeCell ref="F58:F61"/>
    <mergeCell ref="A70:A73"/>
    <mergeCell ref="B70:B73"/>
    <mergeCell ref="C70:C73"/>
    <mergeCell ref="D70:D73"/>
    <mergeCell ref="E70:E73"/>
    <mergeCell ref="F70:F73"/>
    <mergeCell ref="A66:A69"/>
    <mergeCell ref="B66:B69"/>
    <mergeCell ref="C66:C69"/>
    <mergeCell ref="D66:D69"/>
    <mergeCell ref="E66:E69"/>
    <mergeCell ref="F66:F69"/>
    <mergeCell ref="A78:A81"/>
    <mergeCell ref="B78:B81"/>
    <mergeCell ref="C78:C81"/>
    <mergeCell ref="D78:D81"/>
    <mergeCell ref="E78:E81"/>
    <mergeCell ref="F78:F81"/>
    <mergeCell ref="A74:A77"/>
    <mergeCell ref="B74:B77"/>
    <mergeCell ref="C74:C77"/>
    <mergeCell ref="D74:D77"/>
    <mergeCell ref="E74:E77"/>
    <mergeCell ref="F74:F77"/>
    <mergeCell ref="A86:A89"/>
    <mergeCell ref="B86:B89"/>
    <mergeCell ref="C86:C89"/>
    <mergeCell ref="D86:D89"/>
    <mergeCell ref="E86:E89"/>
    <mergeCell ref="F86:F89"/>
    <mergeCell ref="A82:A85"/>
    <mergeCell ref="B82:B85"/>
    <mergeCell ref="C82:C85"/>
    <mergeCell ref="D82:D85"/>
    <mergeCell ref="E82:E85"/>
    <mergeCell ref="F82:F85"/>
    <mergeCell ref="A94:A97"/>
    <mergeCell ref="B94:B97"/>
    <mergeCell ref="C94:C97"/>
    <mergeCell ref="D94:D97"/>
    <mergeCell ref="E94:E97"/>
    <mergeCell ref="F94:F97"/>
    <mergeCell ref="A90:A93"/>
    <mergeCell ref="B90:B93"/>
    <mergeCell ref="C90:C93"/>
    <mergeCell ref="D90:D93"/>
    <mergeCell ref="E90:E93"/>
    <mergeCell ref="F90:F93"/>
    <mergeCell ref="A102:A105"/>
    <mergeCell ref="B102:B105"/>
    <mergeCell ref="C102:C105"/>
    <mergeCell ref="D102:D105"/>
    <mergeCell ref="E102:E105"/>
    <mergeCell ref="F102:F105"/>
    <mergeCell ref="A98:A101"/>
    <mergeCell ref="B98:B101"/>
    <mergeCell ref="C98:C101"/>
    <mergeCell ref="D98:D101"/>
    <mergeCell ref="E98:E101"/>
    <mergeCell ref="F98:F101"/>
    <mergeCell ref="A110:A113"/>
    <mergeCell ref="B110:B113"/>
    <mergeCell ref="C110:C113"/>
    <mergeCell ref="D110:D113"/>
    <mergeCell ref="E110:E113"/>
    <mergeCell ref="F110:F113"/>
    <mergeCell ref="A106:A109"/>
    <mergeCell ref="B106:B109"/>
    <mergeCell ref="C106:C109"/>
    <mergeCell ref="D106:D109"/>
    <mergeCell ref="E106:E109"/>
    <mergeCell ref="F106:F109"/>
    <mergeCell ref="A118:A121"/>
    <mergeCell ref="B118:B121"/>
    <mergeCell ref="C118:C121"/>
    <mergeCell ref="D118:D121"/>
    <mergeCell ref="E118:E121"/>
    <mergeCell ref="F118:F121"/>
    <mergeCell ref="A114:A117"/>
    <mergeCell ref="B114:B117"/>
    <mergeCell ref="C114:C117"/>
    <mergeCell ref="D114:D117"/>
    <mergeCell ref="E114:E117"/>
    <mergeCell ref="F114:F117"/>
    <mergeCell ref="A126:A129"/>
    <mergeCell ref="B126:B129"/>
    <mergeCell ref="C126:C129"/>
    <mergeCell ref="D126:D129"/>
    <mergeCell ref="E126:E129"/>
    <mergeCell ref="F126:F129"/>
    <mergeCell ref="A122:A125"/>
    <mergeCell ref="B122:B125"/>
    <mergeCell ref="C122:C125"/>
    <mergeCell ref="D122:D125"/>
    <mergeCell ref="E122:E125"/>
    <mergeCell ref="F122:F125"/>
    <mergeCell ref="A134:A137"/>
    <mergeCell ref="B134:B137"/>
    <mergeCell ref="C134:C137"/>
    <mergeCell ref="D134:D137"/>
    <mergeCell ref="E134:E137"/>
    <mergeCell ref="F134:F137"/>
    <mergeCell ref="A130:A133"/>
    <mergeCell ref="B130:B133"/>
    <mergeCell ref="C130:C133"/>
    <mergeCell ref="D130:D133"/>
    <mergeCell ref="E130:E133"/>
    <mergeCell ref="F130:F133"/>
    <mergeCell ref="A142:A145"/>
    <mergeCell ref="B142:B145"/>
    <mergeCell ref="C142:C145"/>
    <mergeCell ref="D142:D145"/>
    <mergeCell ref="E142:E145"/>
    <mergeCell ref="F142:F145"/>
    <mergeCell ref="A138:A141"/>
    <mergeCell ref="B138:B141"/>
    <mergeCell ref="C138:C141"/>
    <mergeCell ref="D138:D141"/>
    <mergeCell ref="E138:E141"/>
    <mergeCell ref="F138:F141"/>
    <mergeCell ref="A150:A153"/>
    <mergeCell ref="B150:B153"/>
    <mergeCell ref="C150:C153"/>
    <mergeCell ref="D150:D153"/>
    <mergeCell ref="E150:E153"/>
    <mergeCell ref="F150:F153"/>
    <mergeCell ref="A146:A149"/>
    <mergeCell ref="B146:B149"/>
    <mergeCell ref="C146:C149"/>
    <mergeCell ref="D146:D149"/>
    <mergeCell ref="E146:E149"/>
    <mergeCell ref="F146:F149"/>
    <mergeCell ref="A158:A161"/>
    <mergeCell ref="B158:B161"/>
    <mergeCell ref="C158:C161"/>
    <mergeCell ref="D158:D161"/>
    <mergeCell ref="E158:E161"/>
    <mergeCell ref="F158:F161"/>
    <mergeCell ref="A154:A157"/>
    <mergeCell ref="B154:B157"/>
    <mergeCell ref="C154:C157"/>
    <mergeCell ref="D154:D157"/>
    <mergeCell ref="E154:E157"/>
    <mergeCell ref="F154:F157"/>
    <mergeCell ref="A166:A169"/>
    <mergeCell ref="B166:B169"/>
    <mergeCell ref="C166:C169"/>
    <mergeCell ref="D166:D169"/>
    <mergeCell ref="E166:E169"/>
    <mergeCell ref="F166:F169"/>
    <mergeCell ref="A162:A165"/>
    <mergeCell ref="B162:B165"/>
    <mergeCell ref="C162:C165"/>
    <mergeCell ref="D162:D165"/>
    <mergeCell ref="E162:E165"/>
    <mergeCell ref="F162:F165"/>
    <mergeCell ref="A174:A177"/>
    <mergeCell ref="B174:B177"/>
    <mergeCell ref="C174:C177"/>
    <mergeCell ref="D174:D177"/>
    <mergeCell ref="E174:E177"/>
    <mergeCell ref="F174:F177"/>
    <mergeCell ref="A170:A173"/>
    <mergeCell ref="B170:B173"/>
    <mergeCell ref="C170:C173"/>
    <mergeCell ref="D170:D173"/>
    <mergeCell ref="E170:E173"/>
    <mergeCell ref="F170:F173"/>
    <mergeCell ref="A182:A185"/>
    <mergeCell ref="B182:B185"/>
    <mergeCell ref="C182:C185"/>
    <mergeCell ref="D182:D185"/>
    <mergeCell ref="E182:E185"/>
    <mergeCell ref="F182:F185"/>
    <mergeCell ref="A178:A181"/>
    <mergeCell ref="B178:B181"/>
    <mergeCell ref="C178:C181"/>
    <mergeCell ref="D178:D181"/>
    <mergeCell ref="E178:E181"/>
    <mergeCell ref="F178:F181"/>
    <mergeCell ref="A190:A193"/>
    <mergeCell ref="B190:B193"/>
    <mergeCell ref="C190:C193"/>
    <mergeCell ref="D190:D193"/>
    <mergeCell ref="E190:E193"/>
    <mergeCell ref="F190:F193"/>
    <mergeCell ref="A186:A189"/>
    <mergeCell ref="B186:B189"/>
    <mergeCell ref="C186:C189"/>
    <mergeCell ref="D186:D189"/>
    <mergeCell ref="E186:E189"/>
    <mergeCell ref="F186:F189"/>
    <mergeCell ref="A198:A201"/>
    <mergeCell ref="B198:B201"/>
    <mergeCell ref="C198:C201"/>
    <mergeCell ref="D198:D201"/>
    <mergeCell ref="E198:E201"/>
    <mergeCell ref="F198:F201"/>
    <mergeCell ref="A194:A197"/>
    <mergeCell ref="B194:B197"/>
    <mergeCell ref="C194:C197"/>
    <mergeCell ref="D194:D197"/>
    <mergeCell ref="E194:E197"/>
    <mergeCell ref="F194:F197"/>
    <mergeCell ref="A206:A209"/>
    <mergeCell ref="B206:B209"/>
    <mergeCell ref="C206:C209"/>
    <mergeCell ref="D206:D209"/>
    <mergeCell ref="E206:E209"/>
    <mergeCell ref="F206:F209"/>
    <mergeCell ref="A202:A205"/>
    <mergeCell ref="B202:B205"/>
    <mergeCell ref="C202:C205"/>
    <mergeCell ref="D202:D205"/>
    <mergeCell ref="E202:E205"/>
    <mergeCell ref="F202:F205"/>
    <mergeCell ref="A214:A217"/>
    <mergeCell ref="B214:B217"/>
    <mergeCell ref="C214:C217"/>
    <mergeCell ref="D214:D217"/>
    <mergeCell ref="E214:E217"/>
    <mergeCell ref="F214:F217"/>
    <mergeCell ref="A210:A213"/>
    <mergeCell ref="B210:B213"/>
    <mergeCell ref="C210:C213"/>
    <mergeCell ref="D210:D213"/>
    <mergeCell ref="E210:E213"/>
    <mergeCell ref="F210:F213"/>
    <mergeCell ref="A222:A225"/>
    <mergeCell ref="B222:B225"/>
    <mergeCell ref="C222:C225"/>
    <mergeCell ref="D222:D225"/>
    <mergeCell ref="E222:E225"/>
    <mergeCell ref="F222:F225"/>
    <mergeCell ref="A218:A221"/>
    <mergeCell ref="B218:B221"/>
    <mergeCell ref="C218:C221"/>
    <mergeCell ref="D218:D221"/>
    <mergeCell ref="E218:E221"/>
    <mergeCell ref="F218:F221"/>
    <mergeCell ref="A230:A233"/>
    <mergeCell ref="B230:B233"/>
    <mergeCell ref="C230:C233"/>
    <mergeCell ref="D230:D233"/>
    <mergeCell ref="E230:E233"/>
    <mergeCell ref="F230:F233"/>
    <mergeCell ref="A226:A229"/>
    <mergeCell ref="B226:B229"/>
    <mergeCell ref="C226:C229"/>
    <mergeCell ref="D226:D229"/>
    <mergeCell ref="E226:E229"/>
    <mergeCell ref="F226:F229"/>
    <mergeCell ref="A238:A241"/>
    <mergeCell ref="B238:B241"/>
    <mergeCell ref="C238:C241"/>
    <mergeCell ref="D238:D241"/>
    <mergeCell ref="E238:E241"/>
    <mergeCell ref="F238:F241"/>
    <mergeCell ref="A234:A237"/>
    <mergeCell ref="B234:B237"/>
    <mergeCell ref="C234:C237"/>
    <mergeCell ref="D234:D237"/>
    <mergeCell ref="E234:E237"/>
    <mergeCell ref="F234:F237"/>
    <mergeCell ref="A246:A249"/>
    <mergeCell ref="B246:B249"/>
    <mergeCell ref="C246:C249"/>
    <mergeCell ref="D246:D249"/>
    <mergeCell ref="E246:E249"/>
    <mergeCell ref="F246:F249"/>
    <mergeCell ref="A242:A245"/>
    <mergeCell ref="B242:B245"/>
    <mergeCell ref="C242:C245"/>
    <mergeCell ref="D242:D245"/>
    <mergeCell ref="E242:E245"/>
    <mergeCell ref="F242:F245"/>
    <mergeCell ref="A254:A257"/>
    <mergeCell ref="B254:B257"/>
    <mergeCell ref="C254:C257"/>
    <mergeCell ref="D254:D257"/>
    <mergeCell ref="E254:E257"/>
    <mergeCell ref="F254:F257"/>
    <mergeCell ref="A250:A253"/>
    <mergeCell ref="B250:B253"/>
    <mergeCell ref="C250:C253"/>
    <mergeCell ref="D250:D253"/>
    <mergeCell ref="E250:E253"/>
    <mergeCell ref="F250:F253"/>
    <mergeCell ref="A262:A265"/>
    <mergeCell ref="B262:B265"/>
    <mergeCell ref="C262:C265"/>
    <mergeCell ref="D262:D265"/>
    <mergeCell ref="E262:E265"/>
    <mergeCell ref="F262:F265"/>
    <mergeCell ref="A258:A261"/>
    <mergeCell ref="B258:B261"/>
    <mergeCell ref="C258:C261"/>
    <mergeCell ref="D258:D261"/>
    <mergeCell ref="E258:E261"/>
    <mergeCell ref="F258:F261"/>
    <mergeCell ref="A270:A273"/>
    <mergeCell ref="B270:B273"/>
    <mergeCell ref="C270:C273"/>
    <mergeCell ref="D270:D273"/>
    <mergeCell ref="E270:E273"/>
    <mergeCell ref="F270:F273"/>
    <mergeCell ref="A266:A269"/>
    <mergeCell ref="B266:B269"/>
    <mergeCell ref="C266:C269"/>
    <mergeCell ref="D266:D269"/>
    <mergeCell ref="E266:E269"/>
    <mergeCell ref="F266:F269"/>
    <mergeCell ref="A278:A281"/>
    <mergeCell ref="B278:B281"/>
    <mergeCell ref="C278:C281"/>
    <mergeCell ref="D278:D281"/>
    <mergeCell ref="E278:E281"/>
    <mergeCell ref="F278:F281"/>
    <mergeCell ref="A274:A277"/>
    <mergeCell ref="B274:B277"/>
    <mergeCell ref="C274:C277"/>
    <mergeCell ref="D274:D277"/>
    <mergeCell ref="E274:E277"/>
    <mergeCell ref="F274:F277"/>
    <mergeCell ref="A286:A289"/>
    <mergeCell ref="B286:B289"/>
    <mergeCell ref="C286:C289"/>
    <mergeCell ref="D286:D289"/>
    <mergeCell ref="E286:E289"/>
    <mergeCell ref="F286:F289"/>
    <mergeCell ref="A282:A285"/>
    <mergeCell ref="B282:B285"/>
    <mergeCell ref="C282:C285"/>
    <mergeCell ref="D282:D285"/>
    <mergeCell ref="E282:E285"/>
    <mergeCell ref="F282:F285"/>
    <mergeCell ref="A294:A297"/>
    <mergeCell ref="B294:B297"/>
    <mergeCell ref="C294:C297"/>
    <mergeCell ref="D294:D297"/>
    <mergeCell ref="E294:E297"/>
    <mergeCell ref="F294:F297"/>
    <mergeCell ref="A290:A293"/>
    <mergeCell ref="B290:B293"/>
    <mergeCell ref="C290:C293"/>
    <mergeCell ref="D290:D293"/>
    <mergeCell ref="E290:E293"/>
    <mergeCell ref="F290:F293"/>
    <mergeCell ref="A302:A305"/>
    <mergeCell ref="B302:B305"/>
    <mergeCell ref="C302:C305"/>
    <mergeCell ref="D302:D305"/>
    <mergeCell ref="E302:E305"/>
    <mergeCell ref="F302:F305"/>
    <mergeCell ref="A298:A301"/>
    <mergeCell ref="B298:B301"/>
    <mergeCell ref="C298:C301"/>
    <mergeCell ref="D298:D301"/>
    <mergeCell ref="E298:E301"/>
    <mergeCell ref="F298:F301"/>
    <mergeCell ref="A310:A313"/>
    <mergeCell ref="B310:B313"/>
    <mergeCell ref="C310:C313"/>
    <mergeCell ref="D310:D313"/>
    <mergeCell ref="E310:E313"/>
    <mergeCell ref="F310:F313"/>
    <mergeCell ref="A306:A309"/>
    <mergeCell ref="B306:B309"/>
    <mergeCell ref="C306:C309"/>
    <mergeCell ref="D306:D309"/>
    <mergeCell ref="E306:E309"/>
    <mergeCell ref="F306:F309"/>
    <mergeCell ref="A318:A321"/>
    <mergeCell ref="B318:B321"/>
    <mergeCell ref="C318:C321"/>
    <mergeCell ref="D318:D321"/>
    <mergeCell ref="E318:E321"/>
    <mergeCell ref="F318:F321"/>
    <mergeCell ref="A314:A317"/>
    <mergeCell ref="B314:B317"/>
    <mergeCell ref="C314:C317"/>
    <mergeCell ref="D314:D317"/>
    <mergeCell ref="E314:E317"/>
    <mergeCell ref="F314:F317"/>
    <mergeCell ref="A326:A329"/>
    <mergeCell ref="B326:B329"/>
    <mergeCell ref="C326:C329"/>
    <mergeCell ref="D326:D329"/>
    <mergeCell ref="E326:E329"/>
    <mergeCell ref="F326:F329"/>
    <mergeCell ref="A322:A325"/>
    <mergeCell ref="B322:B325"/>
    <mergeCell ref="C322:C325"/>
    <mergeCell ref="D322:D325"/>
    <mergeCell ref="E322:E325"/>
    <mergeCell ref="F322:F325"/>
    <mergeCell ref="A334:A337"/>
    <mergeCell ref="B334:B337"/>
    <mergeCell ref="C334:C337"/>
    <mergeCell ref="D334:D337"/>
    <mergeCell ref="E334:E337"/>
    <mergeCell ref="F334:F337"/>
    <mergeCell ref="A330:A333"/>
    <mergeCell ref="B330:B333"/>
    <mergeCell ref="C330:C333"/>
    <mergeCell ref="D330:D333"/>
    <mergeCell ref="E330:E333"/>
    <mergeCell ref="F330:F333"/>
    <mergeCell ref="A342:A345"/>
    <mergeCell ref="B342:B345"/>
    <mergeCell ref="C342:C345"/>
    <mergeCell ref="D342:D345"/>
    <mergeCell ref="E342:E345"/>
    <mergeCell ref="F342:F345"/>
    <mergeCell ref="A338:A341"/>
    <mergeCell ref="B338:B341"/>
    <mergeCell ref="C338:C341"/>
    <mergeCell ref="D338:D341"/>
    <mergeCell ref="E338:E341"/>
    <mergeCell ref="F338:F341"/>
    <mergeCell ref="A350:A353"/>
    <mergeCell ref="B350:B353"/>
    <mergeCell ref="C350:C353"/>
    <mergeCell ref="D350:D353"/>
    <mergeCell ref="E350:E353"/>
    <mergeCell ref="F350:F353"/>
    <mergeCell ref="A346:A349"/>
    <mergeCell ref="B346:B349"/>
    <mergeCell ref="C346:C349"/>
    <mergeCell ref="D346:D349"/>
    <mergeCell ref="E346:E349"/>
    <mergeCell ref="F346:F349"/>
    <mergeCell ref="A358:A361"/>
    <mergeCell ref="B358:B361"/>
    <mergeCell ref="C358:C361"/>
    <mergeCell ref="D358:D361"/>
    <mergeCell ref="E358:E361"/>
    <mergeCell ref="F358:F361"/>
    <mergeCell ref="A354:A357"/>
    <mergeCell ref="B354:B357"/>
    <mergeCell ref="C354:C357"/>
    <mergeCell ref="D354:D357"/>
    <mergeCell ref="E354:E357"/>
    <mergeCell ref="F354:F357"/>
    <mergeCell ref="A366:A369"/>
    <mergeCell ref="B366:B369"/>
    <mergeCell ref="C366:C369"/>
    <mergeCell ref="D366:D369"/>
    <mergeCell ref="E366:E369"/>
    <mergeCell ref="F366:F369"/>
    <mergeCell ref="A362:A365"/>
    <mergeCell ref="B362:B365"/>
    <mergeCell ref="C362:C365"/>
    <mergeCell ref="D362:D365"/>
    <mergeCell ref="E362:E365"/>
    <mergeCell ref="F362:F365"/>
  </mergeCells>
  <pageMargins left="0.7" right="0.7" top="0.75" bottom="0.75" header="0.3" footer="0.3"/>
  <ignoredErrors>
    <ignoredError sqref="B370:E377 B379:D38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data</vt:lpstr>
      <vt:lpstr>worksheet</vt:lpstr>
      <vt:lpstr>implants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</dc:creator>
  <cp:lastModifiedBy>M</cp:lastModifiedBy>
  <dcterms:created xsi:type="dcterms:W3CDTF">2018-12-04T14:51:46Z</dcterms:created>
  <dcterms:modified xsi:type="dcterms:W3CDTF">2019-04-09T06:44:46Z</dcterms:modified>
</cp:coreProperties>
</file>